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916"/>
  <workbookPr defaultThemeVersion="166925"/>
  <mc:AlternateContent xmlns:mc="http://schemas.openxmlformats.org/markup-compatibility/2006">
    <mc:Choice Requires="x15">
      <x15ac:absPath xmlns:x15ac="http://schemas.microsoft.com/office/spreadsheetml/2010/11/ac" url="C:\Users\hmerr\BLS Cloud\BLS\Master Documents\Current Documents\Clinical Guidance Tools\"/>
    </mc:Choice>
  </mc:AlternateContent>
  <xr:revisionPtr revIDLastSave="0" documentId="8_{2A00AF7F-C97A-B545-A73D-9DA79FE8E2D1}" xr6:coauthVersionLast="47" xr6:coauthVersionMax="47" xr10:uidLastSave="{00000000-0000-0000-0000-000000000000}"/>
  <bookViews>
    <workbookView xWindow="-120" yWindow="-120" windowWidth="20730" windowHeight="11160" tabRatio="500" xr2:uid="{00000000-000D-0000-FFFF-FFFF00000000}"/>
  </bookViews>
  <sheets>
    <sheet name="LIMB VOLUME" sheetId="1" r:id="rId1"/>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31" i="1" l="1"/>
  <c r="A26" i="1"/>
  <c r="A48" i="1"/>
  <c r="A37" i="1"/>
  <c r="D17" i="1"/>
  <c r="A46" i="1"/>
  <c r="A35" i="1"/>
  <c r="AK31" i="1"/>
  <c r="AJ31" i="1"/>
  <c r="AI31" i="1"/>
  <c r="AH31" i="1"/>
  <c r="AG31" i="1"/>
  <c r="AF31" i="1"/>
  <c r="AE31" i="1"/>
  <c r="AD31" i="1"/>
  <c r="AC31" i="1"/>
  <c r="AB31" i="1"/>
  <c r="AA31" i="1"/>
  <c r="Z31" i="1"/>
  <c r="Y31" i="1"/>
  <c r="X31" i="1"/>
  <c r="W31" i="1"/>
  <c r="V31" i="1"/>
  <c r="U31" i="1"/>
  <c r="T31" i="1"/>
  <c r="S31" i="1"/>
  <c r="R31" i="1"/>
  <c r="Q31" i="1"/>
  <c r="P31" i="1"/>
  <c r="O31" i="1"/>
  <c r="N31" i="1"/>
  <c r="M31" i="1"/>
  <c r="L31" i="1"/>
  <c r="K31" i="1"/>
  <c r="J31" i="1"/>
  <c r="I31" i="1"/>
  <c r="H31" i="1"/>
  <c r="G31" i="1"/>
  <c r="F31" i="1"/>
  <c r="E31" i="1"/>
  <c r="D32" i="1"/>
  <c r="AK17" i="1"/>
  <c r="AJ17" i="1"/>
  <c r="AI17" i="1"/>
  <c r="AH17" i="1"/>
  <c r="AG17" i="1"/>
  <c r="AF17" i="1"/>
  <c r="AE17" i="1"/>
  <c r="AD17" i="1"/>
  <c r="AC17" i="1"/>
  <c r="AB17" i="1"/>
  <c r="AA17" i="1"/>
  <c r="Z17" i="1"/>
  <c r="Y17" i="1"/>
  <c r="X17" i="1"/>
  <c r="W17" i="1"/>
  <c r="V17" i="1"/>
  <c r="U17" i="1"/>
  <c r="T17" i="1"/>
  <c r="S17" i="1"/>
  <c r="R17" i="1"/>
  <c r="Q17" i="1"/>
  <c r="P17" i="1"/>
  <c r="O17" i="1"/>
  <c r="N17" i="1"/>
  <c r="M17" i="1"/>
  <c r="L17" i="1"/>
  <c r="K17" i="1"/>
  <c r="J17" i="1"/>
  <c r="I17" i="1"/>
  <c r="H17" i="1"/>
  <c r="G17" i="1"/>
  <c r="F17" i="1"/>
  <c r="E17" i="1"/>
  <c r="AJ35" i="1"/>
  <c r="AJ36" i="1"/>
  <c r="AJ39" i="1"/>
  <c r="AH35" i="1"/>
  <c r="AH36" i="1"/>
  <c r="AH39" i="1"/>
  <c r="AF39" i="1"/>
  <c r="AF35" i="1"/>
  <c r="AF36" i="1"/>
  <c r="AD39" i="1"/>
  <c r="AD35" i="1"/>
  <c r="AD36" i="1"/>
  <c r="Z35" i="1"/>
  <c r="Z36" i="1"/>
  <c r="Z39" i="1"/>
  <c r="X39" i="1"/>
  <c r="X35" i="1"/>
  <c r="X36" i="1"/>
  <c r="V39" i="1"/>
  <c r="V35" i="1"/>
  <c r="V36" i="1"/>
  <c r="AJ37" i="1"/>
  <c r="AJ38" i="1"/>
  <c r="AJ32" i="1"/>
  <c r="AH37" i="1"/>
  <c r="AH38" i="1"/>
  <c r="AF37" i="1"/>
  <c r="AF38" i="1"/>
  <c r="AD37" i="1"/>
  <c r="AD38" i="1"/>
  <c r="AB37" i="1"/>
  <c r="AB38" i="1"/>
  <c r="Z37" i="1"/>
  <c r="Z38" i="1"/>
  <c r="X37" i="1"/>
  <c r="X38" i="1"/>
  <c r="T39" i="1"/>
  <c r="T35" i="1"/>
  <c r="T36" i="1"/>
  <c r="V37" i="1"/>
  <c r="V38" i="1"/>
  <c r="T37" i="1"/>
  <c r="T38" i="1"/>
  <c r="T32" i="1"/>
  <c r="R37" i="1"/>
  <c r="R38" i="1"/>
  <c r="N37" i="1"/>
  <c r="N38" i="1"/>
  <c r="P37" i="1"/>
  <c r="P38" i="1"/>
  <c r="L37" i="1"/>
  <c r="L38" i="1"/>
  <c r="J37" i="1"/>
  <c r="J38" i="1"/>
  <c r="R39" i="1"/>
  <c r="R35" i="1"/>
  <c r="R36" i="1"/>
  <c r="P35" i="1"/>
  <c r="P36" i="1"/>
  <c r="P39" i="1"/>
  <c r="N39" i="1"/>
  <c r="N35" i="1"/>
  <c r="N36" i="1"/>
  <c r="L32" i="1"/>
  <c r="L35" i="1"/>
  <c r="L36" i="1"/>
  <c r="L39" i="1"/>
  <c r="J39" i="1"/>
  <c r="J35" i="1"/>
  <c r="J36" i="1"/>
  <c r="H37" i="1"/>
  <c r="H38" i="1"/>
  <c r="H39" i="1"/>
  <c r="H35" i="1"/>
  <c r="H36" i="1"/>
  <c r="AB32" i="1"/>
  <c r="AB39" i="1"/>
  <c r="AB35" i="1"/>
  <c r="AB36" i="1"/>
  <c r="F39" i="1"/>
  <c r="E32" i="1"/>
  <c r="D33" i="1"/>
  <c r="D34" i="1"/>
  <c r="I32" i="1"/>
  <c r="M32" i="1"/>
  <c r="Q32" i="1"/>
  <c r="U32" i="1"/>
  <c r="Y32" i="1"/>
  <c r="AC32" i="1"/>
  <c r="AG32" i="1"/>
  <c r="AK32" i="1"/>
  <c r="G32" i="1"/>
  <c r="K32" i="1"/>
  <c r="O32" i="1"/>
  <c r="S32" i="1"/>
  <c r="W32" i="1"/>
  <c r="AA32" i="1"/>
  <c r="AE32" i="1"/>
  <c r="AI32" i="1"/>
  <c r="D37" i="1"/>
  <c r="D38" i="1"/>
  <c r="D35" i="1"/>
  <c r="D36" i="1"/>
  <c r="F37" i="1"/>
  <c r="F38" i="1"/>
  <c r="F32" i="1"/>
  <c r="J32" i="1"/>
  <c r="N32" i="1"/>
  <c r="R32" i="1"/>
  <c r="V32" i="1"/>
  <c r="Z32" i="1"/>
  <c r="AD32" i="1"/>
  <c r="AH32" i="1"/>
  <c r="F35" i="1"/>
  <c r="D39" i="1"/>
  <c r="H32" i="1"/>
  <c r="P32" i="1"/>
  <c r="X32" i="1"/>
  <c r="AF32" i="1"/>
  <c r="AJ33" i="1"/>
  <c r="AJ34" i="1"/>
  <c r="AH33" i="1"/>
  <c r="AF33" i="1"/>
  <c r="AD33" i="1"/>
  <c r="Z33" i="1"/>
  <c r="Z34" i="1"/>
  <c r="X33" i="1"/>
  <c r="V33" i="1"/>
  <c r="T33" i="1"/>
  <c r="R33" i="1"/>
  <c r="P33" i="1"/>
  <c r="N33" i="1"/>
  <c r="L33" i="1"/>
  <c r="J33" i="1"/>
  <c r="H33" i="1"/>
  <c r="AB33" i="1"/>
  <c r="F33" i="1"/>
  <c r="F36" i="1"/>
  <c r="AH34" i="1"/>
  <c r="AF34" i="1"/>
  <c r="AD34" i="1"/>
  <c r="X34" i="1"/>
  <c r="T34" i="1"/>
  <c r="V34" i="1"/>
  <c r="R34" i="1"/>
  <c r="P34" i="1"/>
  <c r="N34" i="1"/>
  <c r="L34" i="1"/>
  <c r="J34" i="1"/>
  <c r="F34" i="1"/>
  <c r="H34" i="1"/>
  <c r="AB34" i="1"/>
</calcChain>
</file>

<file path=xl/sharedStrings.xml><?xml version="1.0" encoding="utf-8"?>
<sst xmlns="http://schemas.openxmlformats.org/spreadsheetml/2006/main" count="81" uniqueCount="45">
  <si>
    <t>Date</t>
  </si>
  <si>
    <t>Right</t>
  </si>
  <si>
    <t>Left</t>
  </si>
  <si>
    <t>Cm around hand/foot</t>
  </si>
  <si>
    <t>Distal</t>
  </si>
  <si>
    <t>Dominant side Right / Left:</t>
  </si>
  <si>
    <t>Distal total</t>
  </si>
  <si>
    <t>Proximal</t>
  </si>
  <si>
    <t>Height (centimetres):</t>
  </si>
  <si>
    <t>Weight (Kg):</t>
  </si>
  <si>
    <t>BMI:</t>
  </si>
  <si>
    <t>DATE:</t>
  </si>
  <si>
    <t>Mls  Pre treatment of affected limb</t>
  </si>
  <si>
    <t>Proximal Total</t>
  </si>
  <si>
    <t>Mls  Post treatment of affected limb</t>
  </si>
  <si>
    <t>Total mls</t>
  </si>
  <si>
    <t>Excess mls</t>
  </si>
  <si>
    <t>Distal mls</t>
  </si>
  <si>
    <t>Total %</t>
  </si>
  <si>
    <t>Distal %</t>
  </si>
  <si>
    <t>Proximal mls</t>
  </si>
  <si>
    <t>SECOND SET OF TREATMENT</t>
  </si>
  <si>
    <t>Proximal %</t>
  </si>
  <si>
    <t>Mls  treatment of affected limb :</t>
  </si>
  <si>
    <t xml:space="preserve">Mls Post treatment of affected limb: </t>
  </si>
  <si>
    <t>Total %:</t>
  </si>
  <si>
    <t xml:space="preserve">DISCLAIMER: Limbstat is a tool to be used for guidance only and should not replace professional  judgement  when planning care for patients. Responsibility is soley with the practitioner and not with The British Lymphology Society or the designers </t>
  </si>
  <si>
    <t xml:space="preserve">Copyright ©2020 All rights reserved The British Lymphology Society Registered Charity No. 1185148 </t>
  </si>
  <si>
    <t>#''</t>
  </si>
  <si>
    <t xml:space="preserve"> </t>
  </si>
  <si>
    <t xml:space="preserve">Designed for the British lymphology Society </t>
  </si>
  <si>
    <t>by Rachael and Nick Hutton  2020</t>
  </si>
  <si>
    <t>Affected Side : Right/Left/Bilateral</t>
  </si>
  <si>
    <t>Total Excess Limb Volume (ELV) %</t>
  </si>
  <si>
    <t>P:D Ratio</t>
  </si>
  <si>
    <t>Waist circumfrerence Cms</t>
  </si>
  <si>
    <t>Inches</t>
  </si>
  <si>
    <t>Stone</t>
  </si>
  <si>
    <t>Lbs</t>
  </si>
  <si>
    <t>Height (Feet)</t>
  </si>
  <si>
    <t>Name</t>
  </si>
  <si>
    <t>NHS number</t>
  </si>
  <si>
    <t>Number of cms from cuticle of little finger</t>
  </si>
  <si>
    <t>No of cms from sole of foot</t>
  </si>
  <si>
    <t xml:space="preserve">         FIRST SET OF TREATMENT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</si>
</sst>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mm/dd/yy"/>
    <numFmt numFmtId="165" formatCode="0.0"/>
    <numFmt numFmtId="166" formatCode="0.0%"/>
  </numFmts>
  <fonts count="4" x14ac:knownFonts="1">
    <font>
      <sz val="11"/>
      <color rgb="FF000000"/>
      <name val="Calibri"/>
      <family val="2"/>
      <charset val="1"/>
    </font>
    <font>
      <sz val="12"/>
      <color rgb="FF000000"/>
      <name val="Arial"/>
      <family val="2"/>
      <charset val="1"/>
    </font>
    <font>
      <sz val="12"/>
      <color rgb="FFFFFFFF"/>
      <name val="Arial"/>
      <family val="2"/>
      <charset val="1"/>
    </font>
    <font>
      <sz val="12"/>
      <name val="Arial"/>
      <family val="2"/>
      <charset val="1"/>
    </font>
  </fonts>
  <fills count="7">
    <fill>
      <patternFill patternType="none"/>
    </fill>
    <fill>
      <patternFill patternType="gray125"/>
    </fill>
    <fill>
      <patternFill patternType="solid">
        <fgColor rgb="FFF49600"/>
        <bgColor rgb="FFA0A6BD"/>
      </patternFill>
    </fill>
    <fill>
      <patternFill patternType="solid">
        <fgColor rgb="FF009FE3"/>
        <bgColor rgb="FF005FA5"/>
      </patternFill>
    </fill>
    <fill>
      <patternFill patternType="solid">
        <fgColor rgb="FFFFFFFF"/>
        <bgColor rgb="FFEDEFF7"/>
      </patternFill>
    </fill>
    <fill>
      <patternFill patternType="solid">
        <fgColor rgb="FF005FA5"/>
        <bgColor rgb="FF325390"/>
      </patternFill>
    </fill>
    <fill>
      <patternFill patternType="solid">
        <fgColor rgb="FFE7E6E6"/>
        <bgColor rgb="FFE1E6F2"/>
      </patternFill>
    </fill>
  </fills>
  <borders count="6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style="thin">
        <color auto="1"/>
      </left>
      <right/>
      <top style="thin">
        <color auto="1"/>
      </top>
      <bottom style="thin">
        <color auto="1"/>
      </bottom>
      <diagonal/>
    </border>
    <border>
      <left style="thin">
        <color auto="1"/>
      </left>
      <right/>
      <top/>
      <bottom/>
      <diagonal/>
    </border>
    <border>
      <left style="thin">
        <color auto="1"/>
      </left>
      <right/>
      <top/>
      <bottom style="thin">
        <color auto="1"/>
      </bottom>
      <diagonal/>
    </border>
    <border>
      <left/>
      <right/>
      <top style="thin">
        <color auto="1"/>
      </top>
      <bottom style="thin">
        <color auto="1"/>
      </bottom>
      <diagonal/>
    </border>
    <border>
      <left style="thin">
        <color auto="1"/>
      </left>
      <right style="thin">
        <color auto="1"/>
      </right>
      <top/>
      <bottom/>
      <diagonal/>
    </border>
    <border>
      <left/>
      <right style="thin">
        <color auto="1"/>
      </right>
      <top style="thin">
        <color auto="1"/>
      </top>
      <bottom style="thin">
        <color auto="1"/>
      </bottom>
      <diagonal/>
    </border>
    <border>
      <left/>
      <right style="thin">
        <color rgb="FFE7E6E6"/>
      </right>
      <top/>
      <bottom style="thin">
        <color rgb="FFE7E6E6"/>
      </bottom>
      <diagonal/>
    </border>
    <border>
      <left style="thin">
        <color rgb="FFE7E6E6"/>
      </left>
      <right style="thin">
        <color rgb="FFE7E6E6"/>
      </right>
      <top/>
      <bottom style="thin">
        <color rgb="FFE7E6E6"/>
      </bottom>
      <diagonal/>
    </border>
    <border>
      <left style="thin">
        <color rgb="FFE7E6E6"/>
      </left>
      <right style="thin">
        <color rgb="FFE7E6E6"/>
      </right>
      <top/>
      <bottom/>
      <diagonal/>
    </border>
    <border>
      <left/>
      <right style="thin">
        <color rgb="FFE7E6E6"/>
      </right>
      <top/>
      <bottom/>
      <diagonal/>
    </border>
    <border>
      <left style="thin">
        <color rgb="FFE7E6E6"/>
      </left>
      <right/>
      <top/>
      <bottom style="thin">
        <color rgb="FFE7E6E6"/>
      </bottom>
      <diagonal/>
    </border>
    <border>
      <left/>
      <right style="thin">
        <color rgb="FFE7E6E6"/>
      </right>
      <top style="thin">
        <color rgb="FFE7E6E6"/>
      </top>
      <bottom/>
      <diagonal/>
    </border>
    <border>
      <left/>
      <right/>
      <top/>
      <bottom style="thin">
        <color rgb="FFE7E6E6"/>
      </bottom>
      <diagonal/>
    </border>
    <border>
      <left style="thin">
        <color rgb="FFE7E6E6"/>
      </left>
      <right style="thin">
        <color rgb="FFE7E6E6"/>
      </right>
      <top style="thin">
        <color rgb="FFE7E6E6"/>
      </top>
      <bottom style="thin">
        <color rgb="FFE7E6E6"/>
      </bottom>
      <diagonal/>
    </border>
    <border>
      <left/>
      <right style="thin">
        <color rgb="FFE7E6E6"/>
      </right>
      <top style="thin">
        <color rgb="FFE7E6E6"/>
      </top>
      <bottom style="thin">
        <color rgb="FFE7E6E6"/>
      </bottom>
      <diagonal/>
    </border>
    <border>
      <left style="thin">
        <color rgb="FFE7E6E6"/>
      </left>
      <right/>
      <top style="thin">
        <color rgb="FFE7E6E6"/>
      </top>
      <bottom style="thin">
        <color rgb="FFE7E6E6"/>
      </bottom>
      <diagonal/>
    </border>
    <border>
      <left/>
      <right/>
      <top style="thin">
        <color rgb="FFE7E6E6"/>
      </top>
      <bottom style="thin">
        <color rgb="FFE7E6E6"/>
      </bottom>
      <diagonal/>
    </border>
    <border>
      <left/>
      <right style="thin">
        <color rgb="FFB4C7E7"/>
      </right>
      <top/>
      <bottom style="thin">
        <color rgb="FFE7E6E6"/>
      </bottom>
      <diagonal/>
    </border>
    <border>
      <left style="thin">
        <color rgb="FFB4C7E7"/>
      </left>
      <right style="thin">
        <color rgb="FFE7E6E6"/>
      </right>
      <top/>
      <bottom style="thin">
        <color rgb="FFE7E6E6"/>
      </bottom>
      <diagonal/>
    </border>
    <border>
      <left style="thin">
        <color rgb="FFB4C7E7"/>
      </left>
      <right style="thin">
        <color rgb="FFB4C7E7"/>
      </right>
      <top/>
      <bottom style="thin">
        <color rgb="FFE7E6E6"/>
      </bottom>
      <diagonal/>
    </border>
    <border>
      <left style="thin">
        <color rgb="FFB4C7E7"/>
      </left>
      <right style="thin">
        <color rgb="FFB4C7E7"/>
      </right>
      <top style="thin">
        <color rgb="FFE7E6E6"/>
      </top>
      <bottom style="thin">
        <color rgb="FFE7E6E6"/>
      </bottom>
      <diagonal/>
    </border>
    <border>
      <left style="thin">
        <color rgb="FFB4C7E7"/>
      </left>
      <right/>
      <top/>
      <bottom style="thin">
        <color rgb="FFE7E6E6"/>
      </bottom>
      <diagonal/>
    </border>
    <border>
      <left style="thin">
        <color rgb="FFE7E6E6"/>
      </left>
      <right style="thin">
        <color rgb="FFB4C7E7"/>
      </right>
      <top/>
      <bottom style="thin">
        <color rgb="FFE7E6E6"/>
      </bottom>
      <diagonal/>
    </border>
    <border>
      <left/>
      <right style="thin">
        <color rgb="FFB4C7E7"/>
      </right>
      <top/>
      <bottom style="thin">
        <color rgb="FFB4C7E7"/>
      </bottom>
      <diagonal/>
    </border>
    <border>
      <left style="thin">
        <color rgb="FFB4C7E7"/>
      </left>
      <right style="thin">
        <color rgb="FFE7E6E6"/>
      </right>
      <top/>
      <bottom style="thin">
        <color rgb="FFB4C7E7"/>
      </bottom>
      <diagonal/>
    </border>
    <border>
      <left style="thin">
        <color rgb="FFE7E6E6"/>
      </left>
      <right style="thin">
        <color rgb="FFB4C7E7"/>
      </right>
      <top style="thin">
        <color rgb="FFE7E6E6"/>
      </top>
      <bottom style="thin">
        <color rgb="FFB4C7E7"/>
      </bottom>
      <diagonal/>
    </border>
    <border>
      <left style="thin">
        <color rgb="FFB4C7E7"/>
      </left>
      <right/>
      <top/>
      <bottom style="thin">
        <color rgb="FFB4C7E7"/>
      </bottom>
      <diagonal/>
    </border>
    <border>
      <left style="thin">
        <color rgb="FFB4C7E7"/>
      </left>
      <right style="thin">
        <color rgb="FFB4C7E7"/>
      </right>
      <top/>
      <bottom style="thin">
        <color rgb="FFB4C7E7"/>
      </bottom>
      <diagonal/>
    </border>
    <border>
      <left style="thin">
        <color rgb="FFB4C7E7"/>
      </left>
      <right style="thin">
        <color rgb="FFB4C7E7"/>
      </right>
      <top style="thin">
        <color rgb="FFB4C7E7"/>
      </top>
      <bottom style="thin">
        <color rgb="FFE7E6E6"/>
      </bottom>
      <diagonal/>
    </border>
    <border>
      <left style="thin">
        <color rgb="FFB4C7E7"/>
      </left>
      <right style="thin">
        <color rgb="FFE7E6E6"/>
      </right>
      <top style="thin">
        <color rgb="FFB4C7E7"/>
      </top>
      <bottom style="thin">
        <color rgb="FFE7E6E6"/>
      </bottom>
      <diagonal/>
    </border>
    <border>
      <left/>
      <right style="thin">
        <color rgb="FFB4C7E7"/>
      </right>
      <top style="thin">
        <color rgb="FFB4C7E7"/>
      </top>
      <bottom style="thin">
        <color rgb="FFB4C7E7"/>
      </bottom>
      <diagonal/>
    </border>
    <border>
      <left style="thin">
        <color rgb="FFB4C7E7"/>
      </left>
      <right/>
      <top style="thin">
        <color rgb="FFB4C7E7"/>
      </top>
      <bottom style="thin">
        <color rgb="FFB4C7E7"/>
      </bottom>
      <diagonal/>
    </border>
    <border>
      <left style="thin">
        <color rgb="FFB4C7E7"/>
      </left>
      <right style="thin">
        <color rgb="FFB4C7E7"/>
      </right>
      <top style="thin">
        <color rgb="FFB4C7E7"/>
      </top>
      <bottom style="thin">
        <color rgb="FFB4C7E7"/>
      </bottom>
      <diagonal/>
    </border>
    <border>
      <left style="thin">
        <color rgb="FFB4C7E7"/>
      </left>
      <right style="thin">
        <color rgb="FFB4C7E7"/>
      </right>
      <top style="thin">
        <color rgb="FFB4C7E7"/>
      </top>
      <bottom/>
      <diagonal/>
    </border>
    <border>
      <left style="thin">
        <color rgb="FFB4C7E7"/>
      </left>
      <right style="thin">
        <color rgb="FFB4C7E7"/>
      </right>
      <top style="thin">
        <color rgb="FFE7E6E6"/>
      </top>
      <bottom style="thin">
        <color rgb="FFB4C7E7"/>
      </bottom>
      <diagonal/>
    </border>
    <border>
      <left style="thin">
        <color rgb="FFE7E6E6"/>
      </left>
      <right style="thin">
        <color rgb="FFE7E6E6"/>
      </right>
      <top style="thin">
        <color rgb="FFE7E6E6"/>
      </top>
      <bottom/>
      <diagonal/>
    </border>
    <border>
      <left style="thin">
        <color rgb="FFE7E6E6"/>
      </left>
      <right/>
      <top style="thin">
        <color rgb="FFE7E6E6"/>
      </top>
      <bottom/>
      <diagonal/>
    </border>
    <border>
      <left/>
      <right/>
      <top style="thin">
        <color rgb="FFE7E6E6"/>
      </top>
      <bottom/>
      <diagonal/>
    </border>
    <border>
      <left style="thin">
        <color rgb="FFE7E6E6"/>
      </left>
      <right/>
      <top/>
      <bottom/>
      <diagonal/>
    </border>
    <border>
      <left style="thin">
        <color rgb="FFE7E6E6"/>
      </left>
      <right style="thin">
        <color rgb="FFE7E6E6"/>
      </right>
      <top/>
      <bottom style="thin">
        <color rgb="FFB4C7E7"/>
      </bottom>
      <diagonal/>
    </border>
    <border>
      <left/>
      <right/>
      <top/>
      <bottom style="thin">
        <color rgb="FFB4C7E7"/>
      </bottom>
      <diagonal/>
    </border>
    <border>
      <left/>
      <right style="thin">
        <color rgb="FFE7E6E6"/>
      </right>
      <top/>
      <bottom style="thin">
        <color rgb="FFB4C7E7"/>
      </bottom>
      <diagonal/>
    </border>
    <border>
      <left style="thin">
        <color rgb="FFE7E6E6"/>
      </left>
      <right style="thin">
        <color rgb="FFE7E6E6"/>
      </right>
      <top style="thin">
        <color rgb="FFB4C7E7"/>
      </top>
      <bottom style="thin">
        <color rgb="FFE7E6E6"/>
      </bottom>
      <diagonal/>
    </border>
    <border>
      <left/>
      <right/>
      <top style="thin">
        <color rgb="FFB4C7E7"/>
      </top>
      <bottom style="thin">
        <color rgb="FFE7E6E6"/>
      </bottom>
      <diagonal/>
    </border>
    <border>
      <left/>
      <right style="thin">
        <color rgb="FFE7E6E6"/>
      </right>
      <top style="thin">
        <color rgb="FFB4C7E7"/>
      </top>
      <bottom style="thin">
        <color rgb="FFE7E6E6"/>
      </bottom>
      <diagonal/>
    </border>
    <border>
      <left/>
      <right style="thin">
        <color rgb="FFB4C7E7"/>
      </right>
      <top style="thin">
        <color rgb="FFB4C7E7"/>
      </top>
      <bottom style="thin">
        <color rgb="FFE7E6E6"/>
      </bottom>
      <diagonal/>
    </border>
    <border>
      <left/>
      <right/>
      <top style="thin">
        <color auto="1"/>
      </top>
      <bottom/>
      <diagonal/>
    </border>
    <border>
      <left/>
      <right/>
      <top/>
      <bottom style="thin">
        <color auto="1"/>
      </bottom>
      <diagonal/>
    </border>
    <border>
      <left/>
      <right style="thin">
        <color auto="1"/>
      </right>
      <top/>
      <bottom/>
      <diagonal/>
    </border>
    <border>
      <left style="thin">
        <color auto="1"/>
      </left>
      <right style="thin">
        <color auto="1"/>
      </right>
      <top/>
      <bottom style="thin">
        <color auto="1"/>
      </bottom>
      <diagonal/>
    </border>
    <border>
      <left style="medium">
        <color indexed="64"/>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style="thin">
        <color auto="1"/>
      </right>
      <top/>
      <bottom/>
      <diagonal/>
    </border>
    <border>
      <left style="thin">
        <color auto="1"/>
      </left>
      <right style="medium">
        <color indexed="64"/>
      </right>
      <top/>
      <bottom/>
      <diagonal/>
    </border>
  </borders>
  <cellStyleXfs count="1">
    <xf numFmtId="0" fontId="0" fillId="0" borderId="0"/>
  </cellStyleXfs>
  <cellXfs count="176">
    <xf numFmtId="0" fontId="0" fillId="0" borderId="0" xfId="0"/>
    <xf numFmtId="0" fontId="2" fillId="4" borderId="8" xfId="0" applyFont="1" applyFill="1" applyBorder="1" applyAlignment="1" applyProtection="1">
      <alignment horizontal="left"/>
      <protection locked="0"/>
    </xf>
    <xf numFmtId="0" fontId="2" fillId="4" borderId="1" xfId="0" applyFont="1" applyFill="1" applyBorder="1" applyAlignment="1" applyProtection="1">
      <alignment horizontal="left"/>
      <protection locked="0"/>
    </xf>
    <xf numFmtId="0" fontId="1" fillId="6" borderId="7" xfId="0" applyFont="1" applyFill="1" applyBorder="1" applyAlignment="1">
      <alignment horizontal="left"/>
    </xf>
    <xf numFmtId="0" fontId="1" fillId="4" borderId="15" xfId="0" applyFont="1" applyFill="1" applyBorder="1" applyAlignment="1" applyProtection="1">
      <alignment horizontal="left"/>
      <protection locked="0"/>
    </xf>
    <xf numFmtId="0" fontId="1" fillId="4" borderId="10" xfId="0" applyFont="1" applyFill="1" applyBorder="1" applyAlignment="1" applyProtection="1">
      <alignment horizontal="left"/>
      <protection locked="0"/>
    </xf>
    <xf numFmtId="0" fontId="1" fillId="4" borderId="16" xfId="0" applyFont="1" applyFill="1" applyBorder="1" applyAlignment="1" applyProtection="1">
      <alignment horizontal="left"/>
      <protection locked="0"/>
    </xf>
    <xf numFmtId="0" fontId="1" fillId="4" borderId="17" xfId="0" applyFont="1" applyFill="1" applyBorder="1" applyAlignment="1" applyProtection="1">
      <alignment horizontal="left"/>
      <protection locked="0"/>
    </xf>
    <xf numFmtId="0" fontId="1" fillId="4" borderId="13" xfId="0" applyFont="1" applyFill="1" applyBorder="1" applyAlignment="1" applyProtection="1">
      <alignment horizontal="left"/>
      <protection locked="0"/>
    </xf>
    <xf numFmtId="0" fontId="1" fillId="4" borderId="18" xfId="0" applyFont="1" applyFill="1" applyBorder="1" applyAlignment="1" applyProtection="1">
      <alignment horizontal="left"/>
      <protection locked="0"/>
    </xf>
    <xf numFmtId="0" fontId="1" fillId="4" borderId="19" xfId="0" applyFont="1" applyFill="1" applyBorder="1" applyAlignment="1" applyProtection="1">
      <alignment horizontal="left"/>
      <protection locked="0"/>
    </xf>
    <xf numFmtId="0" fontId="1" fillId="6" borderId="4" xfId="0" applyFont="1" applyFill="1" applyBorder="1" applyAlignment="1">
      <alignment horizontal="left"/>
    </xf>
    <xf numFmtId="0" fontId="2" fillId="5" borderId="0" xfId="0" applyFont="1" applyFill="1" applyAlignment="1">
      <alignment horizontal="center" vertical="center"/>
    </xf>
    <xf numFmtId="0" fontId="3" fillId="2" borderId="6" xfId="0" applyFont="1" applyFill="1" applyBorder="1" applyAlignment="1">
      <alignment horizontal="center" vertical="center"/>
    </xf>
    <xf numFmtId="0" fontId="1" fillId="4" borderId="13" xfId="0" applyFont="1" applyFill="1" applyBorder="1" applyAlignment="1">
      <alignment horizontal="left"/>
    </xf>
    <xf numFmtId="0" fontId="2" fillId="2" borderId="0" xfId="0" applyFont="1" applyFill="1" applyAlignment="1" applyProtection="1">
      <alignment horizontal="left"/>
      <protection locked="0"/>
    </xf>
    <xf numFmtId="0" fontId="1" fillId="0" borderId="0" xfId="0" applyFont="1" applyAlignment="1" applyProtection="1">
      <alignment horizontal="left"/>
      <protection locked="0"/>
    </xf>
    <xf numFmtId="0" fontId="0" fillId="0" borderId="0" xfId="0" applyProtection="1">
      <protection locked="0"/>
    </xf>
    <xf numFmtId="9" fontId="2" fillId="4" borderId="1" xfId="0" applyNumberFormat="1" applyFont="1" applyFill="1" applyBorder="1" applyAlignment="1" applyProtection="1">
      <alignment horizontal="left"/>
      <protection locked="0"/>
    </xf>
    <xf numFmtId="0" fontId="1" fillId="0" borderId="14" xfId="0" applyFont="1" applyBorder="1" applyAlignment="1" applyProtection="1">
      <alignment horizontal="left"/>
      <protection locked="0"/>
    </xf>
    <xf numFmtId="0" fontId="1" fillId="0" borderId="17" xfId="0" applyFont="1" applyBorder="1" applyAlignment="1" applyProtection="1">
      <alignment horizontal="left"/>
      <protection locked="0"/>
    </xf>
    <xf numFmtId="0" fontId="1" fillId="4" borderId="20" xfId="0" applyFont="1" applyFill="1" applyBorder="1" applyAlignment="1" applyProtection="1">
      <alignment horizontal="left"/>
      <protection locked="0"/>
    </xf>
    <xf numFmtId="0" fontId="1" fillId="4" borderId="21" xfId="0" applyFont="1" applyFill="1" applyBorder="1" applyAlignment="1" applyProtection="1">
      <alignment horizontal="left"/>
      <protection locked="0"/>
    </xf>
    <xf numFmtId="0" fontId="1" fillId="4" borderId="22" xfId="0" applyFont="1" applyFill="1" applyBorder="1" applyAlignment="1" applyProtection="1">
      <alignment horizontal="left"/>
      <protection locked="0"/>
    </xf>
    <xf numFmtId="0" fontId="1" fillId="4" borderId="23" xfId="0" applyFont="1" applyFill="1" applyBorder="1" applyAlignment="1" applyProtection="1">
      <alignment horizontal="left"/>
      <protection locked="0"/>
    </xf>
    <xf numFmtId="0" fontId="1" fillId="4" borderId="24" xfId="0" applyFont="1" applyFill="1" applyBorder="1" applyAlignment="1" applyProtection="1">
      <alignment horizontal="left"/>
      <protection locked="0"/>
    </xf>
    <xf numFmtId="0" fontId="1" fillId="4" borderId="25" xfId="0" applyFont="1" applyFill="1" applyBorder="1" applyAlignment="1" applyProtection="1">
      <alignment horizontal="left"/>
      <protection locked="0"/>
    </xf>
    <xf numFmtId="0" fontId="1" fillId="4" borderId="26" xfId="0" applyFont="1" applyFill="1" applyBorder="1" applyAlignment="1" applyProtection="1">
      <alignment horizontal="left"/>
      <protection locked="0"/>
    </xf>
    <xf numFmtId="0" fontId="1" fillId="4" borderId="27" xfId="0" applyFont="1" applyFill="1" applyBorder="1" applyAlignment="1" applyProtection="1">
      <alignment horizontal="left"/>
      <protection locked="0"/>
    </xf>
    <xf numFmtId="0" fontId="1" fillId="4" borderId="28" xfId="0" applyFont="1" applyFill="1" applyBorder="1" applyAlignment="1" applyProtection="1">
      <alignment horizontal="left"/>
      <protection locked="0"/>
    </xf>
    <xf numFmtId="0" fontId="1" fillId="4" borderId="29" xfId="0" applyFont="1" applyFill="1" applyBorder="1" applyAlignment="1" applyProtection="1">
      <alignment horizontal="left"/>
      <protection locked="0"/>
    </xf>
    <xf numFmtId="0" fontId="1" fillId="4" borderId="30" xfId="0" applyFont="1" applyFill="1" applyBorder="1" applyAlignment="1" applyProtection="1">
      <alignment horizontal="left"/>
      <protection locked="0"/>
    </xf>
    <xf numFmtId="0" fontId="1" fillId="4" borderId="31" xfId="0" applyFont="1" applyFill="1" applyBorder="1" applyAlignment="1" applyProtection="1">
      <alignment horizontal="left"/>
      <protection locked="0"/>
    </xf>
    <xf numFmtId="0" fontId="1" fillId="4" borderId="32" xfId="0" applyFont="1" applyFill="1" applyBorder="1" applyAlignment="1" applyProtection="1">
      <alignment horizontal="left"/>
      <protection locked="0"/>
    </xf>
    <xf numFmtId="0" fontId="1" fillId="4" borderId="33" xfId="0" applyFont="1" applyFill="1" applyBorder="1" applyAlignment="1" applyProtection="1">
      <alignment horizontal="left"/>
      <protection locked="0"/>
    </xf>
    <xf numFmtId="0" fontId="1" fillId="4" borderId="34" xfId="0" applyFont="1" applyFill="1" applyBorder="1" applyAlignment="1" applyProtection="1">
      <alignment horizontal="left"/>
      <protection locked="0"/>
    </xf>
    <xf numFmtId="0" fontId="1" fillId="0" borderId="16" xfId="0" applyFont="1" applyBorder="1" applyAlignment="1" applyProtection="1">
      <alignment horizontal="left"/>
      <protection locked="0"/>
    </xf>
    <xf numFmtId="0" fontId="1" fillId="4" borderId="35" xfId="0" applyFont="1" applyFill="1" applyBorder="1" applyAlignment="1" applyProtection="1">
      <alignment horizontal="left"/>
      <protection locked="0"/>
    </xf>
    <xf numFmtId="0" fontId="1" fillId="3" borderId="0" xfId="0" applyFont="1" applyFill="1" applyAlignment="1" applyProtection="1">
      <alignment horizontal="left"/>
      <protection locked="0"/>
    </xf>
    <xf numFmtId="0" fontId="1" fillId="0" borderId="33" xfId="0" applyFont="1" applyBorder="1" applyAlignment="1" applyProtection="1">
      <alignment horizontal="left"/>
      <protection locked="0"/>
    </xf>
    <xf numFmtId="0" fontId="1" fillId="0" borderId="4" xfId="0" applyFont="1" applyBorder="1" applyAlignment="1" applyProtection="1">
      <alignment horizontal="left"/>
      <protection locked="0"/>
    </xf>
    <xf numFmtId="0" fontId="1" fillId="4" borderId="36" xfId="0" applyFont="1" applyFill="1" applyBorder="1" applyAlignment="1" applyProtection="1">
      <alignment horizontal="left"/>
      <protection locked="0"/>
    </xf>
    <xf numFmtId="0" fontId="1" fillId="4" borderId="0" xfId="0" applyFont="1" applyFill="1" applyAlignment="1" applyProtection="1">
      <alignment horizontal="left"/>
      <protection locked="0"/>
    </xf>
    <xf numFmtId="0" fontId="1" fillId="0" borderId="18" xfId="0" applyFont="1" applyBorder="1" applyAlignment="1" applyProtection="1">
      <alignment horizontal="left"/>
      <protection locked="0"/>
    </xf>
    <xf numFmtId="0" fontId="1" fillId="0" borderId="19" xfId="0" applyFont="1" applyBorder="1" applyAlignment="1" applyProtection="1">
      <alignment horizontal="left"/>
      <protection locked="0"/>
    </xf>
    <xf numFmtId="0" fontId="1" fillId="4" borderId="38" xfId="0" applyFont="1" applyFill="1" applyBorder="1" applyAlignment="1" applyProtection="1">
      <alignment horizontal="left"/>
      <protection locked="0"/>
    </xf>
    <xf numFmtId="0" fontId="1" fillId="0" borderId="10" xfId="0" applyFont="1" applyBorder="1" applyAlignment="1" applyProtection="1">
      <alignment horizontal="left"/>
      <protection locked="0"/>
    </xf>
    <xf numFmtId="0" fontId="1" fillId="0" borderId="12" xfId="0" applyFont="1" applyBorder="1" applyAlignment="1" applyProtection="1">
      <alignment horizontal="left"/>
      <protection locked="0"/>
    </xf>
    <xf numFmtId="0" fontId="1" fillId="0" borderId="0" xfId="0" applyFont="1" applyAlignment="1" applyProtection="1">
      <alignment horizontal="left" wrapText="1"/>
      <protection locked="0"/>
    </xf>
    <xf numFmtId="0" fontId="1" fillId="0" borderId="15" xfId="0" applyFont="1" applyBorder="1" applyAlignment="1" applyProtection="1">
      <alignment horizontal="left"/>
      <protection locked="0"/>
    </xf>
    <xf numFmtId="0" fontId="1" fillId="0" borderId="9" xfId="0" applyFont="1" applyBorder="1" applyAlignment="1" applyProtection="1">
      <alignment horizontal="left"/>
      <protection locked="0"/>
    </xf>
    <xf numFmtId="0" fontId="1" fillId="0" borderId="13" xfId="0" applyFont="1" applyBorder="1" applyAlignment="1" applyProtection="1">
      <alignment horizontal="left"/>
      <protection locked="0"/>
    </xf>
    <xf numFmtId="0" fontId="1" fillId="0" borderId="11" xfId="0" applyFont="1" applyBorder="1" applyAlignment="1" applyProtection="1">
      <alignment horizontal="left"/>
      <protection locked="0"/>
    </xf>
    <xf numFmtId="0" fontId="1" fillId="0" borderId="39" xfId="0" applyFont="1" applyBorder="1" applyAlignment="1" applyProtection="1">
      <alignment horizontal="left"/>
      <protection locked="0"/>
    </xf>
    <xf numFmtId="0" fontId="1" fillId="0" borderId="38" xfId="0" applyFont="1" applyBorder="1" applyAlignment="1" applyProtection="1">
      <alignment horizontal="left"/>
      <protection locked="0"/>
    </xf>
    <xf numFmtId="0" fontId="1" fillId="0" borderId="41" xfId="0" applyFont="1" applyBorder="1" applyAlignment="1" applyProtection="1">
      <alignment horizontal="left"/>
      <protection locked="0"/>
    </xf>
    <xf numFmtId="0" fontId="1" fillId="4" borderId="11" xfId="0" applyFont="1" applyFill="1" applyBorder="1" applyAlignment="1" applyProtection="1">
      <alignment horizontal="left"/>
      <protection locked="0"/>
    </xf>
    <xf numFmtId="0" fontId="1" fillId="4" borderId="42" xfId="0" applyFont="1" applyFill="1" applyBorder="1" applyAlignment="1" applyProtection="1">
      <alignment horizontal="left"/>
      <protection locked="0"/>
    </xf>
    <xf numFmtId="0" fontId="1" fillId="4" borderId="45" xfId="0" applyFont="1" applyFill="1" applyBorder="1" applyAlignment="1" applyProtection="1">
      <alignment horizontal="left"/>
      <protection locked="0"/>
    </xf>
    <xf numFmtId="0" fontId="1" fillId="0" borderId="35" xfId="0" applyFont="1" applyBorder="1" applyAlignment="1" applyProtection="1">
      <alignment horizontal="left"/>
      <protection locked="0"/>
    </xf>
    <xf numFmtId="0" fontId="1" fillId="0" borderId="34" xfId="0" applyFont="1" applyBorder="1" applyAlignment="1" applyProtection="1">
      <alignment horizontal="left"/>
      <protection locked="0"/>
    </xf>
    <xf numFmtId="0" fontId="2" fillId="5" borderId="6" xfId="0" applyFont="1" applyFill="1" applyBorder="1" applyAlignment="1" applyProtection="1">
      <alignment horizontal="center" vertical="center"/>
      <protection hidden="1"/>
    </xf>
    <xf numFmtId="0" fontId="2" fillId="5" borderId="6" xfId="0" applyFont="1" applyFill="1" applyBorder="1" applyAlignment="1">
      <alignment horizontal="center"/>
    </xf>
    <xf numFmtId="0" fontId="1" fillId="0" borderId="40" xfId="0" applyFont="1" applyBorder="1" applyAlignment="1" applyProtection="1">
      <alignment horizontal="left"/>
      <protection locked="0"/>
    </xf>
    <xf numFmtId="0" fontId="2" fillId="3" borderId="3" xfId="0" applyFont="1" applyFill="1" applyBorder="1" applyAlignment="1">
      <alignment horizontal="center"/>
    </xf>
    <xf numFmtId="0" fontId="3" fillId="4" borderId="1" xfId="0" applyFont="1" applyFill="1" applyBorder="1" applyAlignment="1" applyProtection="1">
      <alignment horizontal="center" vertical="center" wrapText="1"/>
      <protection locked="0"/>
    </xf>
    <xf numFmtId="0" fontId="2" fillId="5" borderId="4" xfId="0" applyFont="1" applyFill="1" applyBorder="1" applyAlignment="1">
      <alignment horizontal="left"/>
    </xf>
    <xf numFmtId="0" fontId="2" fillId="5" borderId="55" xfId="0" applyFont="1" applyFill="1" applyBorder="1" applyAlignment="1">
      <alignment horizontal="center"/>
    </xf>
    <xf numFmtId="0" fontId="2" fillId="5" borderId="56" xfId="0" applyFont="1" applyFill="1" applyBorder="1" applyAlignment="1">
      <alignment horizontal="center"/>
    </xf>
    <xf numFmtId="0" fontId="3" fillId="4" borderId="57" xfId="0" applyFont="1" applyFill="1" applyBorder="1" applyAlignment="1" applyProtection="1">
      <alignment horizontal="center"/>
      <protection locked="0"/>
    </xf>
    <xf numFmtId="0" fontId="3" fillId="4" borderId="58" xfId="0" applyFont="1" applyFill="1" applyBorder="1" applyAlignment="1" applyProtection="1">
      <alignment horizontal="center"/>
      <protection locked="0"/>
    </xf>
    <xf numFmtId="0" fontId="2" fillId="5" borderId="57" xfId="0" applyFont="1" applyFill="1" applyBorder="1" applyAlignment="1">
      <alignment horizontal="center"/>
    </xf>
    <xf numFmtId="0" fontId="2" fillId="5" borderId="58" xfId="0" applyFont="1" applyFill="1" applyBorder="1" applyAlignment="1">
      <alignment horizontal="center"/>
    </xf>
    <xf numFmtId="165" fontId="1" fillId="4" borderId="57" xfId="0" applyNumberFormat="1" applyFont="1" applyFill="1" applyBorder="1" applyAlignment="1" applyProtection="1">
      <alignment horizontal="center"/>
      <protection locked="0"/>
    </xf>
    <xf numFmtId="165" fontId="1" fillId="4" borderId="58" xfId="0" applyNumberFormat="1" applyFont="1" applyFill="1" applyBorder="1" applyAlignment="1" applyProtection="1">
      <alignment horizontal="center"/>
      <protection locked="0"/>
    </xf>
    <xf numFmtId="165" fontId="2" fillId="5" borderId="57" xfId="0" applyNumberFormat="1" applyFont="1" applyFill="1" applyBorder="1" applyAlignment="1" applyProtection="1">
      <alignment horizontal="center"/>
      <protection hidden="1"/>
    </xf>
    <xf numFmtId="165" fontId="2" fillId="5" borderId="58" xfId="0" applyNumberFormat="1" applyFont="1" applyFill="1" applyBorder="1" applyAlignment="1" applyProtection="1">
      <alignment horizontal="center"/>
      <protection hidden="1"/>
    </xf>
    <xf numFmtId="0" fontId="2" fillId="5" borderId="63" xfId="0" applyFont="1" applyFill="1" applyBorder="1" applyAlignment="1">
      <alignment horizontal="center"/>
    </xf>
    <xf numFmtId="0" fontId="2" fillId="5" borderId="64" xfId="0" applyFont="1" applyFill="1" applyBorder="1" applyAlignment="1">
      <alignment horizontal="center"/>
    </xf>
    <xf numFmtId="1" fontId="2" fillId="5" borderId="57" xfId="0" applyNumberFormat="1" applyFont="1" applyFill="1" applyBorder="1" applyAlignment="1" applyProtection="1">
      <alignment horizontal="center"/>
      <protection hidden="1"/>
    </xf>
    <xf numFmtId="1" fontId="2" fillId="5" borderId="58" xfId="0" applyNumberFormat="1" applyFont="1" applyFill="1" applyBorder="1" applyAlignment="1" applyProtection="1">
      <alignment horizontal="center"/>
      <protection hidden="1"/>
    </xf>
    <xf numFmtId="0" fontId="2" fillId="3" borderId="6" xfId="0" applyFont="1" applyFill="1" applyBorder="1" applyAlignment="1">
      <alignment horizontal="center" vertical="center"/>
    </xf>
    <xf numFmtId="0" fontId="2" fillId="5" borderId="6" xfId="0" applyFont="1" applyFill="1" applyBorder="1" applyAlignment="1">
      <alignment horizontal="center" vertical="center"/>
    </xf>
    <xf numFmtId="0" fontId="3" fillId="2" borderId="6" xfId="0" applyFont="1" applyFill="1" applyBorder="1" applyAlignment="1">
      <alignment horizontal="center" vertical="center" wrapText="1"/>
    </xf>
    <xf numFmtId="0" fontId="2" fillId="5" borderId="6" xfId="0" applyFont="1" applyFill="1" applyBorder="1" applyAlignment="1" applyProtection="1">
      <alignment horizontal="center"/>
      <protection hidden="1"/>
    </xf>
    <xf numFmtId="0" fontId="2" fillId="5" borderId="49" xfId="0" applyFont="1" applyFill="1" applyBorder="1" applyAlignment="1" applyProtection="1">
      <alignment horizontal="center"/>
      <protection hidden="1"/>
    </xf>
    <xf numFmtId="0" fontId="2" fillId="5" borderId="8" xfId="0" applyFont="1" applyFill="1" applyBorder="1" applyAlignment="1" applyProtection="1">
      <alignment horizontal="center"/>
      <protection hidden="1"/>
    </xf>
    <xf numFmtId="0" fontId="2" fillId="6" borderId="51" xfId="0" applyFont="1" applyFill="1" applyBorder="1" applyAlignment="1">
      <alignment horizontal="left"/>
    </xf>
    <xf numFmtId="0" fontId="1" fillId="6" borderId="51" xfId="0" applyFont="1" applyFill="1" applyBorder="1" applyAlignment="1">
      <alignment horizontal="left"/>
    </xf>
    <xf numFmtId="0" fontId="2" fillId="3" borderId="49" xfId="0" applyFont="1" applyFill="1" applyBorder="1" applyAlignment="1" applyProtection="1">
      <alignment horizontal="center" vertical="center"/>
      <protection hidden="1"/>
    </xf>
    <xf numFmtId="0" fontId="2" fillId="3" borderId="1" xfId="0" applyFont="1" applyFill="1" applyBorder="1" applyAlignment="1" applyProtection="1">
      <alignment horizontal="left"/>
      <protection hidden="1"/>
    </xf>
    <xf numFmtId="0" fontId="2" fillId="3" borderId="3" xfId="0" applyFont="1" applyFill="1" applyBorder="1" applyAlignment="1" applyProtection="1">
      <alignment horizontal="left"/>
      <protection hidden="1"/>
    </xf>
    <xf numFmtId="0" fontId="2" fillId="3" borderId="2" xfId="0" applyFont="1" applyFill="1" applyBorder="1" applyAlignment="1" applyProtection="1">
      <alignment horizontal="left"/>
      <protection hidden="1"/>
    </xf>
    <xf numFmtId="49" fontId="3" fillId="4" borderId="3" xfId="0" applyNumberFormat="1" applyFont="1" applyFill="1" applyBorder="1" applyAlignment="1" applyProtection="1">
      <alignment horizontal="center" vertical="center"/>
      <protection locked="0"/>
    </xf>
    <xf numFmtId="0" fontId="3" fillId="0" borderId="3" xfId="0" applyFont="1" applyBorder="1" applyAlignment="1" applyProtection="1">
      <alignment horizontal="center"/>
      <protection locked="0"/>
    </xf>
    <xf numFmtId="0" fontId="3" fillId="0" borderId="5" xfId="0" applyFont="1" applyBorder="1" applyAlignment="1" applyProtection="1">
      <alignment horizontal="center"/>
      <protection locked="0"/>
    </xf>
    <xf numFmtId="0" fontId="3" fillId="0" borderId="1" xfId="0" applyFont="1" applyBorder="1" applyAlignment="1" applyProtection="1">
      <alignment horizontal="center"/>
      <protection locked="0"/>
    </xf>
    <xf numFmtId="0" fontId="1" fillId="4" borderId="35" xfId="0" applyFont="1" applyFill="1" applyBorder="1" applyAlignment="1" applyProtection="1">
      <alignment horizontal="left"/>
      <protection locked="0"/>
    </xf>
    <xf numFmtId="0" fontId="1" fillId="4" borderId="30" xfId="0" applyFont="1" applyFill="1" applyBorder="1" applyAlignment="1" applyProtection="1">
      <alignment horizontal="left"/>
      <protection locked="0"/>
    </xf>
    <xf numFmtId="0" fontId="1" fillId="4" borderId="27" xfId="0" applyFont="1" applyFill="1" applyBorder="1" applyAlignment="1" applyProtection="1">
      <alignment horizontal="left"/>
      <protection locked="0"/>
    </xf>
    <xf numFmtId="0" fontId="1" fillId="4" borderId="26" xfId="0" applyFont="1" applyFill="1" applyBorder="1" applyAlignment="1" applyProtection="1">
      <alignment horizontal="left"/>
      <protection locked="0"/>
    </xf>
    <xf numFmtId="0" fontId="1" fillId="4" borderId="10" xfId="0" applyFont="1" applyFill="1" applyBorder="1" applyAlignment="1" applyProtection="1">
      <alignment horizontal="left"/>
      <protection locked="0"/>
    </xf>
    <xf numFmtId="0" fontId="1" fillId="4" borderId="15" xfId="0" applyFont="1" applyFill="1" applyBorder="1" applyAlignment="1" applyProtection="1">
      <alignment horizontal="left"/>
      <protection locked="0"/>
    </xf>
    <xf numFmtId="0" fontId="1" fillId="4" borderId="9" xfId="0" applyFont="1" applyFill="1" applyBorder="1" applyAlignment="1" applyProtection="1">
      <alignment horizontal="left"/>
      <protection locked="0"/>
    </xf>
    <xf numFmtId="0" fontId="1" fillId="4" borderId="42" xfId="0" applyFont="1" applyFill="1" applyBorder="1" applyAlignment="1" applyProtection="1">
      <alignment horizontal="left"/>
      <protection locked="0"/>
    </xf>
    <xf numFmtId="0" fontId="1" fillId="4" borderId="43" xfId="0" applyFont="1" applyFill="1" applyBorder="1" applyAlignment="1" applyProtection="1">
      <alignment horizontal="left"/>
      <protection locked="0"/>
    </xf>
    <xf numFmtId="0" fontId="1" fillId="4" borderId="44" xfId="0" applyFont="1" applyFill="1" applyBorder="1" applyAlignment="1" applyProtection="1">
      <alignment horizontal="left"/>
      <protection locked="0"/>
    </xf>
    <xf numFmtId="0" fontId="1" fillId="4" borderId="45" xfId="0" applyFont="1" applyFill="1" applyBorder="1" applyAlignment="1" applyProtection="1">
      <alignment horizontal="left"/>
      <protection locked="0"/>
    </xf>
    <xf numFmtId="0" fontId="1" fillId="4" borderId="46" xfId="0" applyFont="1" applyFill="1" applyBorder="1" applyAlignment="1" applyProtection="1">
      <alignment horizontal="left"/>
      <protection locked="0"/>
    </xf>
    <xf numFmtId="0" fontId="1" fillId="4" borderId="47" xfId="0" applyFont="1" applyFill="1" applyBorder="1" applyAlignment="1" applyProtection="1">
      <alignment horizontal="left"/>
      <protection locked="0"/>
    </xf>
    <xf numFmtId="0" fontId="1" fillId="4" borderId="48" xfId="0" applyFont="1" applyFill="1" applyBorder="1" applyAlignment="1" applyProtection="1">
      <alignment horizontal="left"/>
      <protection locked="0"/>
    </xf>
    <xf numFmtId="0" fontId="1" fillId="4" borderId="32" xfId="0" applyFont="1" applyFill="1" applyBorder="1" applyAlignment="1" applyProtection="1">
      <alignment horizontal="left"/>
      <protection locked="0"/>
    </xf>
    <xf numFmtId="0" fontId="1" fillId="4" borderId="11" xfId="0" applyFont="1" applyFill="1" applyBorder="1" applyAlignment="1" applyProtection="1">
      <alignment horizontal="left"/>
      <protection locked="0"/>
    </xf>
    <xf numFmtId="0" fontId="1" fillId="4" borderId="40" xfId="0" applyFont="1" applyFill="1" applyBorder="1" applyAlignment="1" applyProtection="1">
      <alignment horizontal="left"/>
      <protection locked="0"/>
    </xf>
    <xf numFmtId="0" fontId="1" fillId="4" borderId="38" xfId="0" applyFont="1" applyFill="1" applyBorder="1" applyAlignment="1" applyProtection="1">
      <alignment horizontal="left"/>
      <protection locked="0"/>
    </xf>
    <xf numFmtId="0" fontId="1" fillId="4" borderId="14" xfId="0" applyFont="1" applyFill="1" applyBorder="1" applyAlignment="1" applyProtection="1">
      <alignment horizontal="left"/>
      <protection locked="0"/>
    </xf>
    <xf numFmtId="0" fontId="1" fillId="4" borderId="16" xfId="0" applyFont="1" applyFill="1" applyBorder="1" applyAlignment="1" applyProtection="1">
      <alignment horizontal="left"/>
      <protection locked="0"/>
    </xf>
    <xf numFmtId="0" fontId="1" fillId="4" borderId="19" xfId="0" applyFont="1" applyFill="1" applyBorder="1" applyAlignment="1" applyProtection="1">
      <alignment horizontal="left"/>
      <protection locked="0"/>
    </xf>
    <xf numFmtId="0" fontId="1" fillId="4" borderId="17" xfId="0" applyFont="1" applyFill="1" applyBorder="1" applyAlignment="1" applyProtection="1">
      <alignment horizontal="left"/>
      <protection locked="0"/>
    </xf>
    <xf numFmtId="0" fontId="1" fillId="4" borderId="0" xfId="0" applyFont="1" applyFill="1" applyAlignment="1" applyProtection="1">
      <alignment horizontal="left"/>
      <protection locked="0"/>
    </xf>
    <xf numFmtId="0" fontId="1" fillId="4" borderId="12" xfId="0" applyFont="1" applyFill="1" applyBorder="1" applyAlignment="1" applyProtection="1">
      <alignment horizontal="left"/>
      <protection locked="0"/>
    </xf>
    <xf numFmtId="0" fontId="1" fillId="4" borderId="18" xfId="0" applyFont="1" applyFill="1" applyBorder="1" applyAlignment="1" applyProtection="1">
      <alignment horizontal="left"/>
      <protection locked="0"/>
    </xf>
    <xf numFmtId="0" fontId="1" fillId="4" borderId="36" xfId="0" applyFont="1" applyFill="1" applyBorder="1" applyAlignment="1" applyProtection="1">
      <alignment horizontal="left"/>
      <protection locked="0"/>
    </xf>
    <xf numFmtId="0" fontId="1" fillId="4" borderId="34" xfId="0" applyFont="1" applyFill="1" applyBorder="1" applyAlignment="1" applyProtection="1">
      <alignment horizontal="left"/>
      <protection locked="0"/>
    </xf>
    <xf numFmtId="0" fontId="1" fillId="4" borderId="37" xfId="0" applyFont="1" applyFill="1" applyBorder="1" applyAlignment="1" applyProtection="1">
      <alignment horizontal="left"/>
      <protection locked="0"/>
    </xf>
    <xf numFmtId="0" fontId="1" fillId="4" borderId="22" xfId="0" applyFont="1" applyFill="1" applyBorder="1" applyAlignment="1" applyProtection="1">
      <alignment horizontal="left"/>
      <protection locked="0"/>
    </xf>
    <xf numFmtId="0" fontId="1" fillId="4" borderId="31" xfId="0" applyFont="1" applyFill="1" applyBorder="1" applyAlignment="1" applyProtection="1">
      <alignment horizontal="left"/>
      <protection locked="0"/>
    </xf>
    <xf numFmtId="9" fontId="1" fillId="4" borderId="10" xfId="0" applyNumberFormat="1" applyFont="1" applyFill="1" applyBorder="1" applyAlignment="1" applyProtection="1">
      <alignment horizontal="left"/>
      <protection locked="0"/>
    </xf>
    <xf numFmtId="9" fontId="1" fillId="4" borderId="11" xfId="0" applyNumberFormat="1" applyFont="1" applyFill="1" applyBorder="1" applyAlignment="1" applyProtection="1">
      <alignment horizontal="left"/>
      <protection locked="0"/>
    </xf>
    <xf numFmtId="9" fontId="1" fillId="4" borderId="12" xfId="0" applyNumberFormat="1" applyFont="1" applyFill="1" applyBorder="1" applyAlignment="1" applyProtection="1">
      <alignment horizontal="left"/>
      <protection locked="0"/>
    </xf>
    <xf numFmtId="9" fontId="1" fillId="4" borderId="13" xfId="0" applyNumberFormat="1" applyFont="1" applyFill="1" applyBorder="1" applyAlignment="1" applyProtection="1">
      <alignment horizontal="left"/>
      <protection locked="0"/>
    </xf>
    <xf numFmtId="0" fontId="2" fillId="5" borderId="1" xfId="0" applyFont="1" applyFill="1" applyBorder="1" applyAlignment="1" applyProtection="1">
      <alignment horizontal="center"/>
      <protection locked="0"/>
    </xf>
    <xf numFmtId="166" fontId="2" fillId="5" borderId="1" xfId="0" applyNumberFormat="1" applyFont="1" applyFill="1" applyBorder="1" applyAlignment="1" applyProtection="1">
      <alignment horizontal="center"/>
      <protection hidden="1"/>
    </xf>
    <xf numFmtId="165" fontId="2" fillId="5" borderId="52" xfId="0" applyNumberFormat="1" applyFont="1" applyFill="1" applyBorder="1" applyAlignment="1" applyProtection="1">
      <alignment horizontal="center"/>
      <protection locked="0"/>
    </xf>
    <xf numFmtId="166" fontId="2" fillId="5" borderId="52" xfId="0" applyNumberFormat="1" applyFont="1" applyFill="1" applyBorder="1" applyAlignment="1" applyProtection="1">
      <alignment horizontal="center"/>
      <protection hidden="1"/>
    </xf>
    <xf numFmtId="165" fontId="2" fillId="5" borderId="59" xfId="0" applyNumberFormat="1" applyFont="1" applyFill="1" applyBorder="1" applyAlignment="1" applyProtection="1">
      <alignment horizontal="center" vertical="center"/>
      <protection hidden="1"/>
    </xf>
    <xf numFmtId="165" fontId="2" fillId="5" borderId="60" xfId="0" applyNumberFormat="1" applyFont="1" applyFill="1" applyBorder="1" applyAlignment="1" applyProtection="1">
      <alignment horizontal="center" vertical="center"/>
      <protection hidden="1"/>
    </xf>
    <xf numFmtId="9" fontId="3" fillId="2" borderId="57" xfId="0" applyNumberFormat="1" applyFont="1" applyFill="1" applyBorder="1" applyAlignment="1" applyProtection="1">
      <alignment horizontal="center"/>
      <protection hidden="1"/>
    </xf>
    <xf numFmtId="9" fontId="3" fillId="2" borderId="58" xfId="0" applyNumberFormat="1" applyFont="1" applyFill="1" applyBorder="1" applyAlignment="1" applyProtection="1">
      <alignment horizontal="center"/>
      <protection hidden="1"/>
    </xf>
    <xf numFmtId="1" fontId="2" fillId="5" borderId="57" xfId="0" applyNumberFormat="1" applyFont="1" applyFill="1" applyBorder="1" applyAlignment="1" applyProtection="1">
      <alignment horizontal="center"/>
      <protection hidden="1"/>
    </xf>
    <xf numFmtId="1" fontId="2" fillId="5" borderId="58" xfId="0" applyNumberFormat="1" applyFont="1" applyFill="1" applyBorder="1" applyAlignment="1" applyProtection="1">
      <alignment horizontal="center"/>
      <protection hidden="1"/>
    </xf>
    <xf numFmtId="164" fontId="1" fillId="4" borderId="53" xfId="0" applyNumberFormat="1" applyFont="1" applyFill="1" applyBorder="1" applyAlignment="1" applyProtection="1">
      <alignment horizontal="center"/>
      <protection locked="0"/>
    </xf>
    <xf numFmtId="164" fontId="1" fillId="4" borderId="54" xfId="0" applyNumberFormat="1" applyFont="1" applyFill="1" applyBorder="1" applyAlignment="1" applyProtection="1">
      <alignment horizontal="center"/>
      <protection locked="0"/>
    </xf>
    <xf numFmtId="0" fontId="1" fillId="4" borderId="61" xfId="0" applyFont="1" applyFill="1" applyBorder="1" applyAlignment="1" applyProtection="1">
      <alignment horizontal="center"/>
      <protection locked="0"/>
    </xf>
    <xf numFmtId="0" fontId="1" fillId="4" borderId="62" xfId="0" applyFont="1" applyFill="1" applyBorder="1" applyAlignment="1" applyProtection="1">
      <alignment horizontal="center"/>
      <protection locked="0"/>
    </xf>
    <xf numFmtId="0" fontId="2" fillId="3" borderId="49" xfId="0" applyFont="1" applyFill="1" applyBorder="1" applyAlignment="1" applyProtection="1">
      <alignment horizontal="center"/>
      <protection hidden="1"/>
    </xf>
    <xf numFmtId="0" fontId="2" fillId="3" borderId="49" xfId="0" applyFont="1" applyFill="1" applyBorder="1" applyAlignment="1">
      <alignment horizontal="center"/>
    </xf>
    <xf numFmtId="0" fontId="2" fillId="3" borderId="5" xfId="0" applyFont="1" applyFill="1" applyBorder="1" applyAlignment="1">
      <alignment horizontal="center"/>
    </xf>
    <xf numFmtId="0" fontId="2" fillId="3" borderId="50" xfId="0" applyFont="1" applyFill="1" applyBorder="1" applyAlignment="1">
      <alignment horizontal="center"/>
    </xf>
    <xf numFmtId="0" fontId="2" fillId="3" borderId="3" xfId="0" applyFont="1" applyFill="1" applyBorder="1" applyAlignment="1" applyProtection="1">
      <alignment horizontal="center"/>
      <protection hidden="1"/>
    </xf>
    <xf numFmtId="0" fontId="2" fillId="3" borderId="6" xfId="0" applyFont="1" applyFill="1" applyBorder="1" applyAlignment="1" applyProtection="1">
      <alignment horizontal="center"/>
      <protection hidden="1"/>
    </xf>
    <xf numFmtId="0" fontId="3" fillId="4" borderId="3" xfId="0" applyFont="1" applyFill="1" applyBorder="1" applyAlignment="1" applyProtection="1">
      <alignment horizontal="center"/>
      <protection locked="0"/>
    </xf>
    <xf numFmtId="0" fontId="3" fillId="4" borderId="6" xfId="0" applyFont="1" applyFill="1" applyBorder="1" applyAlignment="1" applyProtection="1">
      <alignment horizontal="center"/>
      <protection locked="0"/>
    </xf>
    <xf numFmtId="2" fontId="3" fillId="2" borderId="3" xfId="0" applyNumberFormat="1" applyFont="1" applyFill="1" applyBorder="1" applyAlignment="1" applyProtection="1">
      <alignment horizontal="center"/>
      <protection hidden="1"/>
    </xf>
    <xf numFmtId="2" fontId="3" fillId="2" borderId="6" xfId="0" applyNumberFormat="1" applyFont="1" applyFill="1" applyBorder="1" applyAlignment="1" applyProtection="1">
      <alignment horizontal="center"/>
      <protection hidden="1"/>
    </xf>
    <xf numFmtId="0" fontId="3" fillId="0" borderId="3" xfId="0" applyFont="1" applyBorder="1" applyAlignment="1" applyProtection="1">
      <alignment horizontal="center"/>
      <protection locked="0"/>
    </xf>
    <xf numFmtId="0" fontId="3" fillId="0" borderId="6" xfId="0" applyFont="1" applyBorder="1" applyAlignment="1" applyProtection="1">
      <alignment horizontal="center"/>
      <protection locked="0"/>
    </xf>
    <xf numFmtId="1" fontId="3" fillId="4" borderId="3" xfId="0" applyNumberFormat="1" applyFont="1" applyFill="1" applyBorder="1" applyAlignment="1" applyProtection="1">
      <alignment horizontal="center"/>
      <protection locked="0"/>
    </xf>
    <xf numFmtId="1" fontId="3" fillId="4" borderId="6" xfId="0" applyNumberFormat="1" applyFont="1" applyFill="1" applyBorder="1" applyAlignment="1" applyProtection="1">
      <alignment horizontal="center"/>
      <protection locked="0"/>
    </xf>
    <xf numFmtId="0" fontId="2" fillId="3" borderId="5" xfId="0" applyFont="1" applyFill="1" applyBorder="1" applyAlignment="1" applyProtection="1">
      <alignment horizontal="center"/>
      <protection hidden="1"/>
    </xf>
    <xf numFmtId="0" fontId="2" fillId="3" borderId="50" xfId="0" applyFont="1" applyFill="1" applyBorder="1" applyAlignment="1" applyProtection="1">
      <alignment horizontal="center"/>
      <protection hidden="1"/>
    </xf>
    <xf numFmtId="1" fontId="3" fillId="4" borderId="3" xfId="0" applyNumberFormat="1" applyFont="1" applyFill="1" applyBorder="1" applyAlignment="1" applyProtection="1">
      <alignment horizontal="center"/>
      <protection hidden="1"/>
    </xf>
    <xf numFmtId="1" fontId="3" fillId="4" borderId="6" xfId="0" applyNumberFormat="1" applyFont="1" applyFill="1" applyBorder="1" applyAlignment="1" applyProtection="1">
      <alignment horizontal="center"/>
      <protection hidden="1"/>
    </xf>
    <xf numFmtId="166" fontId="3" fillId="2" borderId="3" xfId="0" applyNumberFormat="1" applyFont="1" applyFill="1" applyBorder="1" applyAlignment="1" applyProtection="1">
      <alignment horizontal="center"/>
      <protection hidden="1"/>
    </xf>
    <xf numFmtId="166" fontId="3" fillId="2" borderId="6" xfId="0" applyNumberFormat="1" applyFont="1" applyFill="1" applyBorder="1" applyAlignment="1" applyProtection="1">
      <alignment horizontal="center"/>
      <protection hidden="1"/>
    </xf>
    <xf numFmtId="0" fontId="2" fillId="3" borderId="2" xfId="0" applyFont="1" applyFill="1" applyBorder="1" applyAlignment="1" applyProtection="1">
      <alignment horizontal="center"/>
      <protection hidden="1"/>
    </xf>
    <xf numFmtId="0" fontId="3" fillId="4" borderId="4" xfId="0" applyFont="1" applyFill="1" applyBorder="1" applyAlignment="1" applyProtection="1">
      <alignment horizontal="center"/>
      <protection locked="0"/>
    </xf>
    <xf numFmtId="0" fontId="3" fillId="4" borderId="0" xfId="0" applyFont="1" applyFill="1" applyAlignment="1" applyProtection="1">
      <alignment horizontal="center"/>
      <protection locked="0"/>
    </xf>
    <xf numFmtId="0" fontId="2" fillId="3" borderId="4" xfId="0" applyFont="1" applyFill="1" applyBorder="1" applyAlignment="1" applyProtection="1">
      <alignment horizontal="center"/>
      <protection hidden="1"/>
    </xf>
    <xf numFmtId="0" fontId="2" fillId="3" borderId="0" xfId="0" applyFont="1" applyFill="1" applyAlignment="1" applyProtection="1">
      <alignment horizontal="center"/>
      <protection hidden="1"/>
    </xf>
    <xf numFmtId="0" fontId="2" fillId="3" borderId="4" xfId="0" applyFont="1" applyFill="1" applyBorder="1" applyAlignment="1" applyProtection="1">
      <alignment horizontal="center" wrapText="1"/>
      <protection hidden="1"/>
    </xf>
    <xf numFmtId="0" fontId="2" fillId="3" borderId="51" xfId="0" applyFont="1" applyFill="1" applyBorder="1" applyAlignment="1" applyProtection="1">
      <alignment horizontal="center" wrapText="1"/>
      <protection hidden="1"/>
    </xf>
    <xf numFmtId="166" fontId="3" fillId="2" borderId="4" xfId="0" applyNumberFormat="1" applyFont="1" applyFill="1" applyBorder="1" applyAlignment="1" applyProtection="1">
      <alignment horizontal="center"/>
      <protection hidden="1"/>
    </xf>
    <xf numFmtId="166" fontId="3" fillId="2" borderId="0" xfId="0" applyNumberFormat="1" applyFont="1" applyFill="1" applyAlignment="1" applyProtection="1">
      <alignment horizontal="center"/>
      <protection hidden="1"/>
    </xf>
    <xf numFmtId="1" fontId="3" fillId="4" borderId="4" xfId="0" applyNumberFormat="1" applyFont="1" applyFill="1" applyBorder="1" applyAlignment="1" applyProtection="1">
      <alignment horizontal="center"/>
      <protection hidden="1"/>
    </xf>
    <xf numFmtId="1" fontId="3" fillId="4" borderId="0" xfId="0" applyNumberFormat="1" applyFont="1" applyFill="1" applyAlignment="1" applyProtection="1">
      <alignment horizontal="center"/>
      <protection hidden="1"/>
    </xf>
  </cellXfs>
  <cellStyles count="1">
    <cellStyle name="Normal" xfId="0" builtinId="0"/>
  </cellStyles>
  <dxfs count="6">
    <dxf>
      <fill>
        <patternFill patternType="darkGray">
          <fgColor auto="1"/>
          <bgColor theme="0" tint="-4.9989318521683403E-2"/>
        </patternFill>
      </fill>
    </dxf>
    <dxf>
      <fill>
        <patternFill patternType="darkGray">
          <fgColor auto="1"/>
          <bgColor theme="0" tint="-4.9989318521683403E-2"/>
        </patternFill>
      </fill>
    </dxf>
    <dxf>
      <fill>
        <patternFill patternType="darkGray">
          <fgColor auto="1"/>
          <bgColor theme="0" tint="-4.9989318521683403E-2"/>
        </patternFill>
      </fill>
    </dxf>
    <dxf>
      <fill>
        <patternFill patternType="darkGray">
          <fgColor auto="1"/>
          <bgColor theme="0" tint="-4.9989318521683403E-2"/>
        </patternFill>
      </fill>
    </dxf>
    <dxf>
      <fill>
        <patternFill patternType="darkGray">
          <fgColor auto="1"/>
          <bgColor theme="0" tint="-4.9989318521683403E-2"/>
        </patternFill>
      </fill>
    </dxf>
    <dxf>
      <fill>
        <patternFill patternType="darkGray">
          <fgColor auto="1"/>
          <bgColor theme="0" tint="-4.9989318521683403E-2"/>
        </patternFill>
      </fill>
    </dxf>
  </dxfs>
  <tableStyles count="0" defaultTableStyle="TableStyleMedium2" defaultPivotStyle="PivotStyleLight16"/>
  <colors>
    <indexedColors>
      <rgbColor rgb="FF000000"/>
      <rgbColor rgb="FFFFFFFF"/>
      <rgbColor rgb="FFFF0000"/>
      <rgbColor rgb="FF00FF00"/>
      <rgbColor rgb="FF0000FF"/>
      <rgbColor rgb="FFDAE3F3"/>
      <rgbColor rgb="FFFF00FF"/>
      <rgbColor rgb="FFABB9DD"/>
      <rgbColor rgb="FF800000"/>
      <rgbColor rgb="FF008000"/>
      <rgbColor rgb="FF000080"/>
      <rgbColor rgb="FF95A2C7"/>
      <rgbColor rgb="FF800080"/>
      <rgbColor rgb="FF375D9F"/>
      <rgbColor rgb="FFB9C4E3"/>
      <rgbColor rgb="FF6E88C7"/>
      <rgbColor rgb="FF90A1D0"/>
      <rgbColor rgb="FFA2ADD1"/>
      <rgbColor rgb="FFEDEFF7"/>
      <rgbColor rgb="FFE1E6F2"/>
      <rgbColor rgb="FF660066"/>
      <rgbColor rgb="FFA0A6BD"/>
      <rgbColor rgb="FF005FA5"/>
      <rgbColor rgb="FFCBD4EA"/>
      <rgbColor rgb="FF000080"/>
      <rgbColor rgb="FFFF00FF"/>
      <rgbColor rgb="FFB4C7E7"/>
      <rgbColor rgb="FF00FFFF"/>
      <rgbColor rgb="FF800080"/>
      <rgbColor rgb="FF800000"/>
      <rgbColor rgb="FF99AAD6"/>
      <rgbColor rgb="FF0000FF"/>
      <rgbColor rgb="FF009FE3"/>
      <rgbColor rgb="FFE0E5F6"/>
      <rgbColor rgb="FFE7E6E6"/>
      <rgbColor rgb="FFDDE2F1"/>
      <rgbColor rgb="FF99CCFF"/>
      <rgbColor rgb="FFC3CAE1"/>
      <rgbColor rgb="FFA4B1D8"/>
      <rgbColor rgb="FFD1D8EB"/>
      <rgbColor rgb="FF3C65AE"/>
      <rgbColor rgb="FF96A6D1"/>
      <rgbColor rgb="FFA1AAC8"/>
      <rgbColor rgb="FFBFC8E4"/>
      <rgbColor rgb="FFF49600"/>
      <rgbColor rgb="FFACB7D9"/>
      <rgbColor rgb="FF416DBC"/>
      <rgbColor rgb="FF939AB2"/>
      <rgbColor rgb="FF325390"/>
      <rgbColor rgb="FF949EBD"/>
      <rgbColor rgb="FF003300"/>
      <rgbColor rgb="FF333300"/>
      <rgbColor rgb="FF993300"/>
      <rgbColor rgb="FFA7B5DC"/>
      <rgbColor rgb="FF2B487C"/>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c:style val="2"/>
  <c:chart>
    <c:title>
      <c:tx>
        <c:rich>
          <a:bodyPr rot="0"/>
          <a:lstStyle/>
          <a:p>
            <a:pPr>
              <a:defRPr lang="en-US" sz="1500" b="0" strike="noStrike" spc="15">
                <a:solidFill>
                  <a:srgbClr val="000000"/>
                </a:solidFill>
                <a:latin typeface="Calibri"/>
              </a:defRPr>
            </a:pPr>
            <a:r>
              <a:rPr lang="en-US" sz="1500" b="0" strike="noStrike" spc="15">
                <a:solidFill>
                  <a:srgbClr val="000000"/>
                </a:solidFill>
                <a:latin typeface="Calibri"/>
              </a:rPr>
              <a:t>EXCESS LIMB VOLUME STATISTICS</a:t>
            </a:r>
          </a:p>
        </c:rich>
      </c:tx>
      <c:layout>
        <c:manualLayout>
          <c:xMode val="edge"/>
          <c:yMode val="edge"/>
          <c:x val="0.449433519587565"/>
          <c:y val="0.170782953419227"/>
        </c:manualLayout>
      </c:layout>
      <c:overlay val="0"/>
      <c:spPr>
        <a:noFill/>
        <a:ln w="0">
          <a:noFill/>
        </a:ln>
      </c:spPr>
    </c:title>
    <c:autoTitleDeleted val="0"/>
    <c:view3D>
      <c:rotX val="15"/>
      <c:rotY val="20"/>
      <c:rAngAx val="1"/>
    </c:view3D>
    <c:floor>
      <c:thickness val="0"/>
      <c:spPr>
        <a:solidFill>
          <a:srgbClr val="DAE3F3"/>
        </a:solidFill>
        <a:ln w="6480">
          <a:solidFill>
            <a:srgbClr val="DAE3F3"/>
          </a:solidFill>
          <a:round/>
        </a:ln>
      </c:spPr>
    </c:floor>
    <c:sideWall>
      <c:thickness val="0"/>
      <c:spPr>
        <a:solidFill>
          <a:srgbClr val="FFFFFF"/>
        </a:solidFill>
        <a:ln w="6480">
          <a:noFill/>
        </a:ln>
      </c:spPr>
    </c:sideWall>
    <c:backWall>
      <c:thickness val="0"/>
      <c:spPr>
        <a:solidFill>
          <a:srgbClr val="FFFFFF"/>
        </a:solidFill>
        <a:ln w="6480">
          <a:noFill/>
        </a:ln>
      </c:spPr>
    </c:backWall>
    <c:plotArea>
      <c:layout>
        <c:manualLayout>
          <c:layoutTarget val="inner"/>
          <c:xMode val="edge"/>
          <c:yMode val="edge"/>
          <c:x val="1.8615132899083099E-2"/>
          <c:y val="8.2457879088206204E-3"/>
          <c:w val="0.93027814651313601"/>
          <c:h val="0.88154608523290401"/>
        </c:manualLayout>
      </c:layout>
      <c:bar3DChart>
        <c:barDir val="col"/>
        <c:grouping val="clustered"/>
        <c:varyColors val="0"/>
        <c:ser>
          <c:idx val="0"/>
          <c:order val="0"/>
          <c:spPr>
            <a:gradFill>
              <a:gsLst>
                <a:gs pos="0">
                  <a:srgbClr val="A0A6BD"/>
                </a:gs>
                <a:gs pos="100000">
                  <a:srgbClr val="939AB2"/>
                </a:gs>
              </a:gsLst>
              <a:lin ang="5400000"/>
            </a:gradFill>
            <a:ln w="9360">
              <a:solidFill>
                <a:srgbClr val="2B487C"/>
              </a:solidFill>
              <a:round/>
            </a:ln>
          </c:spPr>
          <c:invertIfNegative val="0"/>
          <c:dLbls>
            <c:spPr>
              <a:noFill/>
              <a:ln>
                <a:noFill/>
              </a:ln>
              <a:effectLst/>
            </c:spPr>
            <c:txPr>
              <a:bodyPr wrap="square"/>
              <a:lstStyle/>
              <a:p>
                <a:pPr>
                  <a:defRPr sz="900" b="0" strike="noStrike" spc="-1">
                    <a:solidFill>
                      <a:srgbClr val="000000"/>
                    </a:solidFill>
                    <a:latin typeface="Calibri"/>
                  </a:defRPr>
                </a:pPr>
                <a:endParaRPr lang="en-US"/>
              </a:p>
            </c:txPr>
            <c:showLegendKey val="0"/>
            <c:showVal val="1"/>
            <c:showCatName val="0"/>
            <c:showSerName val="0"/>
            <c:showPercent val="0"/>
            <c:showBubbleSize val="1"/>
            <c:separator>; </c:separator>
            <c:showLeaderLines val="0"/>
            <c:extLst>
              <c:ext xmlns:c15="http://schemas.microsoft.com/office/drawing/2012/chart" uri="{CE6537A1-D6FC-4f65-9D91-7224C49458BB}">
                <c15:showLeaderLines val="1"/>
              </c:ext>
            </c:extLst>
          </c:dLbls>
          <c:cat>
            <c:strRef>
              <c:f>('LIMB VOLUME'!$C$34,'LIMB VOLUME'!$C$36,'LIMB VOLUME'!$C$38:$C$40)</c:f>
              <c:strCache>
                <c:ptCount val="4"/>
                <c:pt idx="0">
                  <c:v>Total Excess Limb Volume (ELV) %</c:v>
                </c:pt>
                <c:pt idx="1">
                  <c:v>Distal %</c:v>
                </c:pt>
                <c:pt idx="2">
                  <c:v>Proximal %</c:v>
                </c:pt>
                <c:pt idx="3">
                  <c:v>P:D Ratio</c:v>
                </c:pt>
              </c:strCache>
            </c:strRef>
          </c:cat>
          <c:val>
            <c:numRef>
              <c:f>('LIMB VOLUME'!$D$34,'LIMB VOLUME'!$D$36,'LIMB VOLUME'!$D$38:$D$41)</c:f>
              <c:numCache>
                <c:formatCode>0%</c:formatCode>
                <c:ptCount val="6"/>
                <c:pt idx="0">
                  <c:v>0</c:v>
                </c:pt>
                <c:pt idx="1">
                  <c:v>0</c:v>
                </c:pt>
                <c:pt idx="2">
                  <c:v>0</c:v>
                </c:pt>
                <c:pt idx="3" formatCode="0.0">
                  <c:v>0</c:v>
                </c:pt>
              </c:numCache>
            </c:numRef>
          </c:val>
          <c:extLst>
            <c:ext xmlns:c16="http://schemas.microsoft.com/office/drawing/2014/chart" uri="{C3380CC4-5D6E-409C-BE32-E72D297353CC}">
              <c16:uniqueId val="{00000000-6BF1-42A7-B545-DF7D9B23A2FD}"/>
            </c:ext>
          </c:extLst>
        </c:ser>
        <c:ser>
          <c:idx val="1"/>
          <c:order val="1"/>
          <c:spPr>
            <a:gradFill>
              <a:gsLst>
                <a:gs pos="0">
                  <a:srgbClr val="A1AAC8"/>
                </a:gs>
                <a:gs pos="100000">
                  <a:srgbClr val="949EBD"/>
                </a:gs>
              </a:gsLst>
              <a:lin ang="5400000"/>
            </a:gradFill>
            <a:ln w="9360">
              <a:solidFill>
                <a:srgbClr val="325390"/>
              </a:solidFill>
              <a:round/>
            </a:ln>
          </c:spPr>
          <c:invertIfNegative val="0"/>
          <c:dLbls>
            <c:spPr>
              <a:noFill/>
              <a:ln>
                <a:noFill/>
              </a:ln>
              <a:effectLst/>
            </c:spPr>
            <c:txPr>
              <a:bodyPr wrap="square"/>
              <a:lstStyle/>
              <a:p>
                <a:pPr>
                  <a:defRPr sz="900" b="0" strike="noStrike" spc="-1">
                    <a:solidFill>
                      <a:srgbClr val="000000"/>
                    </a:solidFill>
                    <a:latin typeface="Calibri"/>
                  </a:defRPr>
                </a:pPr>
                <a:endParaRPr lang="en-US"/>
              </a:p>
            </c:txPr>
            <c:showLegendKey val="0"/>
            <c:showVal val="1"/>
            <c:showCatName val="0"/>
            <c:showSerName val="0"/>
            <c:showPercent val="0"/>
            <c:showBubbleSize val="1"/>
            <c:separator>; </c:separator>
            <c:showLeaderLines val="0"/>
            <c:extLst>
              <c:ext xmlns:c15="http://schemas.microsoft.com/office/drawing/2012/chart" uri="{CE6537A1-D6FC-4f65-9D91-7224C49458BB}">
                <c15:showLeaderLines val="1"/>
              </c:ext>
            </c:extLst>
          </c:dLbls>
          <c:cat>
            <c:strRef>
              <c:f>('LIMB VOLUME'!$C$34,'LIMB VOLUME'!$C$36,'LIMB VOLUME'!$C$38:$C$40)</c:f>
              <c:strCache>
                <c:ptCount val="4"/>
                <c:pt idx="0">
                  <c:v>Total Excess Limb Volume (ELV) %</c:v>
                </c:pt>
                <c:pt idx="1">
                  <c:v>Distal %</c:v>
                </c:pt>
                <c:pt idx="2">
                  <c:v>Proximal %</c:v>
                </c:pt>
                <c:pt idx="3">
                  <c:v>P:D Ratio</c:v>
                </c:pt>
              </c:strCache>
            </c:strRef>
          </c:cat>
          <c:val>
            <c:numRef>
              <c:f>('LIMB VOLUME'!$F$34,'LIMB VOLUME'!$F$36,'LIMB VOLUME'!$F$38:$F$40)</c:f>
              <c:numCache>
                <c:formatCode>0%</c:formatCode>
                <c:ptCount val="5"/>
                <c:pt idx="0">
                  <c:v>0</c:v>
                </c:pt>
                <c:pt idx="1">
                  <c:v>0</c:v>
                </c:pt>
                <c:pt idx="2">
                  <c:v>0</c:v>
                </c:pt>
                <c:pt idx="3" formatCode="0.0">
                  <c:v>0</c:v>
                </c:pt>
              </c:numCache>
            </c:numRef>
          </c:val>
          <c:extLst>
            <c:ext xmlns:c16="http://schemas.microsoft.com/office/drawing/2014/chart" uri="{C3380CC4-5D6E-409C-BE32-E72D297353CC}">
              <c16:uniqueId val="{00000001-6BF1-42A7-B545-DF7D9B23A2FD}"/>
            </c:ext>
          </c:extLst>
        </c:ser>
        <c:ser>
          <c:idx val="2"/>
          <c:order val="2"/>
          <c:spPr>
            <a:gradFill>
              <a:gsLst>
                <a:gs pos="0">
                  <a:srgbClr val="A2ADD1"/>
                </a:gs>
                <a:gs pos="100000">
                  <a:srgbClr val="95A2C7"/>
                </a:gs>
              </a:gsLst>
              <a:lin ang="5400000"/>
            </a:gradFill>
            <a:ln w="9360">
              <a:solidFill>
                <a:srgbClr val="375D9F"/>
              </a:solidFill>
              <a:round/>
            </a:ln>
          </c:spPr>
          <c:invertIfNegative val="0"/>
          <c:dLbls>
            <c:spPr>
              <a:noFill/>
              <a:ln>
                <a:noFill/>
              </a:ln>
              <a:effectLst/>
            </c:spPr>
            <c:txPr>
              <a:bodyPr wrap="square"/>
              <a:lstStyle/>
              <a:p>
                <a:pPr>
                  <a:defRPr sz="900" b="0" strike="noStrike" spc="-1">
                    <a:solidFill>
                      <a:srgbClr val="000000"/>
                    </a:solidFill>
                    <a:latin typeface="Calibri"/>
                  </a:defRPr>
                </a:pPr>
                <a:endParaRPr lang="en-US"/>
              </a:p>
            </c:txPr>
            <c:showLegendKey val="0"/>
            <c:showVal val="1"/>
            <c:showCatName val="0"/>
            <c:showSerName val="0"/>
            <c:showPercent val="0"/>
            <c:showBubbleSize val="1"/>
            <c:separator>; </c:separator>
            <c:showLeaderLines val="0"/>
            <c:extLst>
              <c:ext xmlns:c15="http://schemas.microsoft.com/office/drawing/2012/chart" uri="{CE6537A1-D6FC-4f65-9D91-7224C49458BB}">
                <c15:showLeaderLines val="1"/>
              </c:ext>
            </c:extLst>
          </c:dLbls>
          <c:cat>
            <c:strRef>
              <c:f>('LIMB VOLUME'!$C$34,'LIMB VOLUME'!$C$36,'LIMB VOLUME'!$C$38:$C$40)</c:f>
              <c:strCache>
                <c:ptCount val="4"/>
                <c:pt idx="0">
                  <c:v>Total Excess Limb Volume (ELV) %</c:v>
                </c:pt>
                <c:pt idx="1">
                  <c:v>Distal %</c:v>
                </c:pt>
                <c:pt idx="2">
                  <c:v>Proximal %</c:v>
                </c:pt>
                <c:pt idx="3">
                  <c:v>P:D Ratio</c:v>
                </c:pt>
              </c:strCache>
            </c:strRef>
          </c:cat>
          <c:val>
            <c:numRef>
              <c:f>('LIMB VOLUME'!$H$34,'LIMB VOLUME'!$H$36,'LIMB VOLUME'!$H$38:$H$40)</c:f>
              <c:numCache>
                <c:formatCode>0%</c:formatCode>
                <c:ptCount val="5"/>
                <c:pt idx="0">
                  <c:v>0</c:v>
                </c:pt>
                <c:pt idx="1">
                  <c:v>0</c:v>
                </c:pt>
                <c:pt idx="2">
                  <c:v>0</c:v>
                </c:pt>
                <c:pt idx="3" formatCode="0.0">
                  <c:v>0</c:v>
                </c:pt>
              </c:numCache>
            </c:numRef>
          </c:val>
          <c:extLst>
            <c:ext xmlns:c16="http://schemas.microsoft.com/office/drawing/2014/chart" uri="{C3380CC4-5D6E-409C-BE32-E72D297353CC}">
              <c16:uniqueId val="{00000002-6BF1-42A7-B545-DF7D9B23A2FD}"/>
            </c:ext>
          </c:extLst>
        </c:ser>
        <c:ser>
          <c:idx val="3"/>
          <c:order val="3"/>
          <c:spPr>
            <a:gradFill>
              <a:gsLst>
                <a:gs pos="0">
                  <a:srgbClr val="A4B1D8"/>
                </a:gs>
                <a:gs pos="100000">
                  <a:srgbClr val="96A6D1"/>
                </a:gs>
              </a:gsLst>
              <a:lin ang="5400000"/>
            </a:gradFill>
            <a:ln w="9360">
              <a:solidFill>
                <a:srgbClr val="3C65AE"/>
              </a:solidFill>
              <a:round/>
            </a:ln>
          </c:spPr>
          <c:invertIfNegative val="0"/>
          <c:dLbls>
            <c:spPr>
              <a:noFill/>
              <a:ln>
                <a:noFill/>
              </a:ln>
              <a:effectLst/>
            </c:spPr>
            <c:txPr>
              <a:bodyPr wrap="square"/>
              <a:lstStyle/>
              <a:p>
                <a:pPr>
                  <a:defRPr sz="900" b="0" strike="noStrike" spc="-1">
                    <a:solidFill>
                      <a:srgbClr val="000000"/>
                    </a:solidFill>
                    <a:latin typeface="Calibri"/>
                  </a:defRPr>
                </a:pPr>
                <a:endParaRPr lang="en-US"/>
              </a:p>
            </c:txPr>
            <c:showLegendKey val="0"/>
            <c:showVal val="1"/>
            <c:showCatName val="0"/>
            <c:showSerName val="0"/>
            <c:showPercent val="0"/>
            <c:showBubbleSize val="1"/>
            <c:separator>; </c:separator>
            <c:showLeaderLines val="0"/>
            <c:extLst>
              <c:ext xmlns:c15="http://schemas.microsoft.com/office/drawing/2012/chart" uri="{CE6537A1-D6FC-4f65-9D91-7224C49458BB}">
                <c15:showLeaderLines val="1"/>
              </c:ext>
            </c:extLst>
          </c:dLbls>
          <c:cat>
            <c:strRef>
              <c:f>('LIMB VOLUME'!$C$34,'LIMB VOLUME'!$C$36,'LIMB VOLUME'!$C$38:$C$40)</c:f>
              <c:strCache>
                <c:ptCount val="4"/>
                <c:pt idx="0">
                  <c:v>Total Excess Limb Volume (ELV) %</c:v>
                </c:pt>
                <c:pt idx="1">
                  <c:v>Distal %</c:v>
                </c:pt>
                <c:pt idx="2">
                  <c:v>Proximal %</c:v>
                </c:pt>
                <c:pt idx="3">
                  <c:v>P:D Ratio</c:v>
                </c:pt>
              </c:strCache>
            </c:strRef>
          </c:cat>
          <c:val>
            <c:numRef>
              <c:f>('LIMB VOLUME'!$J$34,'LIMB VOLUME'!$J$36,'LIMB VOLUME'!$J$38:$J$40)</c:f>
              <c:numCache>
                <c:formatCode>0%</c:formatCode>
                <c:ptCount val="5"/>
                <c:pt idx="0">
                  <c:v>0</c:v>
                </c:pt>
                <c:pt idx="1">
                  <c:v>0</c:v>
                </c:pt>
                <c:pt idx="2">
                  <c:v>0</c:v>
                </c:pt>
                <c:pt idx="3" formatCode="0.0">
                  <c:v>0</c:v>
                </c:pt>
              </c:numCache>
            </c:numRef>
          </c:val>
          <c:extLst>
            <c:ext xmlns:c16="http://schemas.microsoft.com/office/drawing/2014/chart" uri="{C3380CC4-5D6E-409C-BE32-E72D297353CC}">
              <c16:uniqueId val="{00000003-6BF1-42A7-B545-DF7D9B23A2FD}"/>
            </c:ext>
          </c:extLst>
        </c:ser>
        <c:ser>
          <c:idx val="4"/>
          <c:order val="4"/>
          <c:spPr>
            <a:gradFill>
              <a:gsLst>
                <a:gs pos="0">
                  <a:srgbClr val="A7B5DC"/>
                </a:gs>
                <a:gs pos="100000">
                  <a:srgbClr val="99AAD6"/>
                </a:gs>
              </a:gsLst>
              <a:lin ang="5400000"/>
            </a:gradFill>
            <a:ln w="9360">
              <a:solidFill>
                <a:srgbClr val="416DBC"/>
              </a:solidFill>
              <a:round/>
            </a:ln>
          </c:spPr>
          <c:invertIfNegative val="0"/>
          <c:dLbls>
            <c:spPr>
              <a:noFill/>
              <a:ln>
                <a:noFill/>
              </a:ln>
              <a:effectLst/>
            </c:spPr>
            <c:txPr>
              <a:bodyPr wrap="square"/>
              <a:lstStyle/>
              <a:p>
                <a:pPr>
                  <a:defRPr sz="900" b="0" strike="noStrike" spc="-1">
                    <a:solidFill>
                      <a:srgbClr val="000000"/>
                    </a:solidFill>
                    <a:latin typeface="Calibri"/>
                  </a:defRPr>
                </a:pPr>
                <a:endParaRPr lang="en-US"/>
              </a:p>
            </c:txPr>
            <c:showLegendKey val="0"/>
            <c:showVal val="1"/>
            <c:showCatName val="0"/>
            <c:showSerName val="0"/>
            <c:showPercent val="0"/>
            <c:showBubbleSize val="1"/>
            <c:separator>; </c:separator>
            <c:showLeaderLines val="0"/>
            <c:extLst>
              <c:ext xmlns:c15="http://schemas.microsoft.com/office/drawing/2012/chart" uri="{CE6537A1-D6FC-4f65-9D91-7224C49458BB}">
                <c15:showLeaderLines val="1"/>
              </c:ext>
            </c:extLst>
          </c:dLbls>
          <c:cat>
            <c:strRef>
              <c:f>('LIMB VOLUME'!$C$34,'LIMB VOLUME'!$C$36,'LIMB VOLUME'!$C$38:$C$40)</c:f>
              <c:strCache>
                <c:ptCount val="4"/>
                <c:pt idx="0">
                  <c:v>Total Excess Limb Volume (ELV) %</c:v>
                </c:pt>
                <c:pt idx="1">
                  <c:v>Distal %</c:v>
                </c:pt>
                <c:pt idx="2">
                  <c:v>Proximal %</c:v>
                </c:pt>
                <c:pt idx="3">
                  <c:v>P:D Ratio</c:v>
                </c:pt>
              </c:strCache>
            </c:strRef>
          </c:cat>
          <c:val>
            <c:numRef>
              <c:f>('LIMB VOLUME'!$L$34,'LIMB VOLUME'!$L$36,'LIMB VOLUME'!$L$38:$L$40)</c:f>
              <c:numCache>
                <c:formatCode>0%</c:formatCode>
                <c:ptCount val="5"/>
                <c:pt idx="0">
                  <c:v>0</c:v>
                </c:pt>
                <c:pt idx="1">
                  <c:v>0</c:v>
                </c:pt>
                <c:pt idx="2">
                  <c:v>0</c:v>
                </c:pt>
                <c:pt idx="3" formatCode="0.0">
                  <c:v>0</c:v>
                </c:pt>
              </c:numCache>
            </c:numRef>
          </c:val>
          <c:extLst>
            <c:ext xmlns:c16="http://schemas.microsoft.com/office/drawing/2014/chart" uri="{C3380CC4-5D6E-409C-BE32-E72D297353CC}">
              <c16:uniqueId val="{00000004-6BF1-42A7-B545-DF7D9B23A2FD}"/>
            </c:ext>
          </c:extLst>
        </c:ser>
        <c:ser>
          <c:idx val="5"/>
          <c:order val="5"/>
          <c:spPr>
            <a:gradFill>
              <a:gsLst>
                <a:gs pos="0">
                  <a:srgbClr val="B9C4E3"/>
                </a:gs>
                <a:gs pos="100000">
                  <a:srgbClr val="ABB9DD"/>
                </a:gs>
              </a:gsLst>
              <a:lin ang="5400000"/>
            </a:gradFill>
            <a:ln w="9360">
              <a:solidFill>
                <a:srgbClr val="6E88C7"/>
              </a:solidFill>
              <a:round/>
            </a:ln>
          </c:spPr>
          <c:invertIfNegative val="0"/>
          <c:dLbls>
            <c:spPr>
              <a:noFill/>
              <a:ln>
                <a:noFill/>
              </a:ln>
              <a:effectLst/>
            </c:spPr>
            <c:txPr>
              <a:bodyPr wrap="square"/>
              <a:lstStyle/>
              <a:p>
                <a:pPr>
                  <a:defRPr sz="900" b="0" strike="noStrike" spc="-1">
                    <a:solidFill>
                      <a:srgbClr val="000000"/>
                    </a:solidFill>
                    <a:latin typeface="Calibri"/>
                  </a:defRPr>
                </a:pPr>
                <a:endParaRPr lang="en-US"/>
              </a:p>
            </c:txPr>
            <c:showLegendKey val="0"/>
            <c:showVal val="1"/>
            <c:showCatName val="0"/>
            <c:showSerName val="0"/>
            <c:showPercent val="0"/>
            <c:showBubbleSize val="1"/>
            <c:separator>; </c:separator>
            <c:showLeaderLines val="0"/>
            <c:extLst>
              <c:ext xmlns:c15="http://schemas.microsoft.com/office/drawing/2012/chart" uri="{CE6537A1-D6FC-4f65-9D91-7224C49458BB}">
                <c15:showLeaderLines val="1"/>
              </c:ext>
            </c:extLst>
          </c:dLbls>
          <c:cat>
            <c:strRef>
              <c:f>('LIMB VOLUME'!$C$34,'LIMB VOLUME'!$C$36,'LIMB VOLUME'!$C$38:$C$40)</c:f>
              <c:strCache>
                <c:ptCount val="4"/>
                <c:pt idx="0">
                  <c:v>Total Excess Limb Volume (ELV) %</c:v>
                </c:pt>
                <c:pt idx="1">
                  <c:v>Distal %</c:v>
                </c:pt>
                <c:pt idx="2">
                  <c:v>Proximal %</c:v>
                </c:pt>
                <c:pt idx="3">
                  <c:v>P:D Ratio</c:v>
                </c:pt>
              </c:strCache>
            </c:strRef>
          </c:cat>
          <c:val>
            <c:numRef>
              <c:f>('LIMB VOLUME'!$N$34,'LIMB VOLUME'!$N$36,'LIMB VOLUME'!$N$38:$N$40)</c:f>
              <c:numCache>
                <c:formatCode>0%</c:formatCode>
                <c:ptCount val="5"/>
                <c:pt idx="0">
                  <c:v>0</c:v>
                </c:pt>
                <c:pt idx="1">
                  <c:v>0</c:v>
                </c:pt>
                <c:pt idx="2">
                  <c:v>0</c:v>
                </c:pt>
                <c:pt idx="3" formatCode="0.0">
                  <c:v>0</c:v>
                </c:pt>
              </c:numCache>
            </c:numRef>
          </c:val>
          <c:extLst>
            <c:ext xmlns:c16="http://schemas.microsoft.com/office/drawing/2014/chart" uri="{C3380CC4-5D6E-409C-BE32-E72D297353CC}">
              <c16:uniqueId val="{00000005-6BF1-42A7-B545-DF7D9B23A2FD}"/>
            </c:ext>
          </c:extLst>
        </c:ser>
        <c:ser>
          <c:idx val="6"/>
          <c:order val="6"/>
          <c:spPr>
            <a:gradFill>
              <a:gsLst>
                <a:gs pos="0">
                  <a:srgbClr val="CBD4EA"/>
                </a:gs>
                <a:gs pos="100000">
                  <a:srgbClr val="BFC8E4"/>
                </a:gs>
              </a:gsLst>
              <a:lin ang="5400000"/>
            </a:gradFill>
            <a:ln w="9360">
              <a:solidFill>
                <a:srgbClr val="90A1D0"/>
              </a:solidFill>
              <a:round/>
            </a:ln>
          </c:spPr>
          <c:invertIfNegative val="0"/>
          <c:dLbls>
            <c:spPr>
              <a:noFill/>
              <a:ln>
                <a:noFill/>
              </a:ln>
              <a:effectLst/>
            </c:spPr>
            <c:txPr>
              <a:bodyPr wrap="square"/>
              <a:lstStyle/>
              <a:p>
                <a:pPr>
                  <a:defRPr sz="900" b="0" strike="noStrike" spc="-1">
                    <a:solidFill>
                      <a:srgbClr val="000000"/>
                    </a:solidFill>
                    <a:latin typeface="Calibri"/>
                  </a:defRPr>
                </a:pPr>
                <a:endParaRPr lang="en-US"/>
              </a:p>
            </c:txPr>
            <c:showLegendKey val="0"/>
            <c:showVal val="1"/>
            <c:showCatName val="0"/>
            <c:showSerName val="0"/>
            <c:showPercent val="0"/>
            <c:showBubbleSize val="1"/>
            <c:separator>; </c:separator>
            <c:showLeaderLines val="0"/>
            <c:extLst>
              <c:ext xmlns:c15="http://schemas.microsoft.com/office/drawing/2012/chart" uri="{CE6537A1-D6FC-4f65-9D91-7224C49458BB}">
                <c15:showLeaderLines val="1"/>
              </c:ext>
            </c:extLst>
          </c:dLbls>
          <c:cat>
            <c:strRef>
              <c:f>('LIMB VOLUME'!$C$34,'LIMB VOLUME'!$C$36,'LIMB VOLUME'!$C$38:$C$40)</c:f>
              <c:strCache>
                <c:ptCount val="4"/>
                <c:pt idx="0">
                  <c:v>Total Excess Limb Volume (ELV) %</c:v>
                </c:pt>
                <c:pt idx="1">
                  <c:v>Distal %</c:v>
                </c:pt>
                <c:pt idx="2">
                  <c:v>Proximal %</c:v>
                </c:pt>
                <c:pt idx="3">
                  <c:v>P:D Ratio</c:v>
                </c:pt>
              </c:strCache>
            </c:strRef>
          </c:cat>
          <c:val>
            <c:numRef>
              <c:f>('LIMB VOLUME'!$P$34,'LIMB VOLUME'!$P$36,'LIMB VOLUME'!$P$38:$P$40)</c:f>
              <c:numCache>
                <c:formatCode>0%</c:formatCode>
                <c:ptCount val="5"/>
                <c:pt idx="0">
                  <c:v>0</c:v>
                </c:pt>
                <c:pt idx="1">
                  <c:v>0</c:v>
                </c:pt>
                <c:pt idx="2">
                  <c:v>0</c:v>
                </c:pt>
                <c:pt idx="3" formatCode="0.0">
                  <c:v>0</c:v>
                </c:pt>
              </c:numCache>
            </c:numRef>
          </c:val>
          <c:extLst>
            <c:ext xmlns:c16="http://schemas.microsoft.com/office/drawing/2014/chart" uri="{C3380CC4-5D6E-409C-BE32-E72D297353CC}">
              <c16:uniqueId val="{00000006-6BF1-42A7-B545-DF7D9B23A2FD}"/>
            </c:ext>
          </c:extLst>
        </c:ser>
        <c:ser>
          <c:idx val="7"/>
          <c:order val="7"/>
          <c:spPr>
            <a:gradFill>
              <a:gsLst>
                <a:gs pos="0">
                  <a:srgbClr val="DDE2F1"/>
                </a:gs>
                <a:gs pos="100000">
                  <a:srgbClr val="D1D8EB"/>
                </a:gs>
              </a:gsLst>
              <a:lin ang="5400000"/>
            </a:gradFill>
            <a:ln w="9360">
              <a:solidFill>
                <a:srgbClr val="ACB7D9"/>
              </a:solidFill>
              <a:round/>
            </a:ln>
          </c:spPr>
          <c:invertIfNegative val="0"/>
          <c:dLbls>
            <c:spPr>
              <a:noFill/>
              <a:ln>
                <a:noFill/>
              </a:ln>
              <a:effectLst/>
            </c:spPr>
            <c:txPr>
              <a:bodyPr wrap="square"/>
              <a:lstStyle/>
              <a:p>
                <a:pPr>
                  <a:defRPr sz="900" b="0" strike="noStrike" spc="-1">
                    <a:solidFill>
                      <a:srgbClr val="000000"/>
                    </a:solidFill>
                    <a:latin typeface="Calibri"/>
                  </a:defRPr>
                </a:pPr>
                <a:endParaRPr lang="en-US"/>
              </a:p>
            </c:txPr>
            <c:showLegendKey val="0"/>
            <c:showVal val="1"/>
            <c:showCatName val="0"/>
            <c:showSerName val="0"/>
            <c:showPercent val="0"/>
            <c:showBubbleSize val="1"/>
            <c:separator>; </c:separator>
            <c:showLeaderLines val="0"/>
            <c:extLst>
              <c:ext xmlns:c15="http://schemas.microsoft.com/office/drawing/2012/chart" uri="{CE6537A1-D6FC-4f65-9D91-7224C49458BB}">
                <c15:showLeaderLines val="1"/>
              </c:ext>
            </c:extLst>
          </c:dLbls>
          <c:cat>
            <c:strRef>
              <c:f>('LIMB VOLUME'!$C$34,'LIMB VOLUME'!$C$36,'LIMB VOLUME'!$C$38:$C$40)</c:f>
              <c:strCache>
                <c:ptCount val="4"/>
                <c:pt idx="0">
                  <c:v>Total Excess Limb Volume (ELV) %</c:v>
                </c:pt>
                <c:pt idx="1">
                  <c:v>Distal %</c:v>
                </c:pt>
                <c:pt idx="2">
                  <c:v>Proximal %</c:v>
                </c:pt>
                <c:pt idx="3">
                  <c:v>P:D Ratio</c:v>
                </c:pt>
              </c:strCache>
            </c:strRef>
          </c:cat>
          <c:val>
            <c:numRef>
              <c:f>('LIMB VOLUME'!$R$34,'LIMB VOLUME'!$R$36,'LIMB VOLUME'!$R$38:$R$40)</c:f>
              <c:numCache>
                <c:formatCode>0%</c:formatCode>
                <c:ptCount val="5"/>
                <c:pt idx="0">
                  <c:v>0</c:v>
                </c:pt>
                <c:pt idx="1">
                  <c:v>0</c:v>
                </c:pt>
                <c:pt idx="2">
                  <c:v>0</c:v>
                </c:pt>
                <c:pt idx="3" formatCode="0.0">
                  <c:v>0</c:v>
                </c:pt>
              </c:numCache>
            </c:numRef>
          </c:val>
          <c:extLst>
            <c:ext xmlns:c16="http://schemas.microsoft.com/office/drawing/2014/chart" uri="{C3380CC4-5D6E-409C-BE32-E72D297353CC}">
              <c16:uniqueId val="{00000007-6BF1-42A7-B545-DF7D9B23A2FD}"/>
            </c:ext>
          </c:extLst>
        </c:ser>
        <c:ser>
          <c:idx val="8"/>
          <c:order val="8"/>
          <c:spPr>
            <a:gradFill>
              <a:gsLst>
                <a:gs pos="0">
                  <a:srgbClr val="EDEFF7"/>
                </a:gs>
                <a:gs pos="100000">
                  <a:srgbClr val="E1E6F2"/>
                </a:gs>
              </a:gsLst>
              <a:lin ang="5400000"/>
            </a:gradFill>
            <a:ln w="9360">
              <a:solidFill>
                <a:srgbClr val="C3CAE1"/>
              </a:solidFill>
              <a:round/>
            </a:ln>
          </c:spPr>
          <c:invertIfNegative val="0"/>
          <c:dLbls>
            <c:spPr>
              <a:noFill/>
              <a:ln>
                <a:noFill/>
              </a:ln>
              <a:effectLst/>
            </c:spPr>
            <c:txPr>
              <a:bodyPr wrap="square"/>
              <a:lstStyle/>
              <a:p>
                <a:pPr>
                  <a:defRPr sz="900" b="0" strike="noStrike" spc="-1">
                    <a:solidFill>
                      <a:srgbClr val="000000"/>
                    </a:solidFill>
                    <a:latin typeface="Calibri"/>
                  </a:defRPr>
                </a:pPr>
                <a:endParaRPr lang="en-US"/>
              </a:p>
            </c:txPr>
            <c:showLegendKey val="0"/>
            <c:showVal val="1"/>
            <c:showCatName val="0"/>
            <c:showSerName val="0"/>
            <c:showPercent val="0"/>
            <c:showBubbleSize val="1"/>
            <c:separator>; </c:separator>
            <c:showLeaderLines val="0"/>
            <c:extLst>
              <c:ext xmlns:c15="http://schemas.microsoft.com/office/drawing/2012/chart" uri="{CE6537A1-D6FC-4f65-9D91-7224C49458BB}">
                <c15:showLeaderLines val="1"/>
              </c:ext>
            </c:extLst>
          </c:dLbls>
          <c:cat>
            <c:strRef>
              <c:f>('LIMB VOLUME'!$C$34,'LIMB VOLUME'!$C$36,'LIMB VOLUME'!$C$38:$C$40)</c:f>
              <c:strCache>
                <c:ptCount val="4"/>
                <c:pt idx="0">
                  <c:v>Total Excess Limb Volume (ELV) %</c:v>
                </c:pt>
                <c:pt idx="1">
                  <c:v>Distal %</c:v>
                </c:pt>
                <c:pt idx="2">
                  <c:v>Proximal %</c:v>
                </c:pt>
                <c:pt idx="3">
                  <c:v>P:D Ratio</c:v>
                </c:pt>
              </c:strCache>
            </c:strRef>
          </c:cat>
          <c:val>
            <c:numRef>
              <c:f>('LIMB VOLUME'!$T$34,'LIMB VOLUME'!$T$36,'LIMB VOLUME'!$T$38:$T$40)</c:f>
              <c:numCache>
                <c:formatCode>0%</c:formatCode>
                <c:ptCount val="5"/>
                <c:pt idx="0">
                  <c:v>0</c:v>
                </c:pt>
                <c:pt idx="1">
                  <c:v>0</c:v>
                </c:pt>
                <c:pt idx="2">
                  <c:v>0</c:v>
                </c:pt>
                <c:pt idx="3" formatCode="0.0">
                  <c:v>0</c:v>
                </c:pt>
              </c:numCache>
            </c:numRef>
          </c:val>
          <c:extLst>
            <c:ext xmlns:c16="http://schemas.microsoft.com/office/drawing/2014/chart" uri="{C3380CC4-5D6E-409C-BE32-E72D297353CC}">
              <c16:uniqueId val="{00000008-6BF1-42A7-B545-DF7D9B23A2FD}"/>
            </c:ext>
          </c:extLst>
        </c:ser>
        <c:dLbls>
          <c:showLegendKey val="0"/>
          <c:showVal val="0"/>
          <c:showCatName val="0"/>
          <c:showSerName val="0"/>
          <c:showPercent val="0"/>
          <c:showBubbleSize val="0"/>
        </c:dLbls>
        <c:gapWidth val="150"/>
        <c:shape val="box"/>
        <c:axId val="52127815"/>
        <c:axId val="92963616"/>
        <c:axId val="0"/>
      </c:bar3DChart>
      <c:catAx>
        <c:axId val="52127815"/>
        <c:scaling>
          <c:orientation val="minMax"/>
        </c:scaling>
        <c:delete val="0"/>
        <c:axPos val="b"/>
        <c:numFmt formatCode="General" sourceLinked="0"/>
        <c:majorTickMark val="none"/>
        <c:minorTickMark val="none"/>
        <c:tickLblPos val="nextTo"/>
        <c:spPr>
          <a:ln w="6480">
            <a:noFill/>
          </a:ln>
        </c:spPr>
        <c:txPr>
          <a:bodyPr/>
          <a:lstStyle/>
          <a:p>
            <a:pPr>
              <a:defRPr sz="1400" b="0" strike="noStrike" spc="-1">
                <a:solidFill>
                  <a:sysClr val="windowText" lastClr="000000"/>
                </a:solidFill>
                <a:latin typeface="Calibri"/>
              </a:defRPr>
            </a:pPr>
            <a:endParaRPr lang="en-US"/>
          </a:p>
        </c:txPr>
        <c:crossAx val="92963616"/>
        <c:crosses val="autoZero"/>
        <c:auto val="1"/>
        <c:lblAlgn val="ctr"/>
        <c:lblOffset val="100"/>
        <c:noMultiLvlLbl val="0"/>
      </c:catAx>
      <c:valAx>
        <c:axId val="92963616"/>
        <c:scaling>
          <c:orientation val="minMax"/>
          <c:max val="1.5"/>
          <c:min val="0"/>
        </c:scaling>
        <c:delete val="0"/>
        <c:axPos val="l"/>
        <c:majorGridlines>
          <c:spPr>
            <a:ln w="9360">
              <a:solidFill>
                <a:srgbClr val="DAE3F3"/>
              </a:solidFill>
              <a:round/>
            </a:ln>
          </c:spPr>
        </c:majorGridlines>
        <c:numFmt formatCode="0%" sourceLinked="0"/>
        <c:majorTickMark val="none"/>
        <c:minorTickMark val="none"/>
        <c:tickLblPos val="nextTo"/>
        <c:spPr>
          <a:ln w="6480">
            <a:noFill/>
          </a:ln>
        </c:spPr>
        <c:txPr>
          <a:bodyPr/>
          <a:lstStyle/>
          <a:p>
            <a:pPr>
              <a:defRPr sz="900" b="0" strike="noStrike" spc="-1">
                <a:solidFill>
                  <a:sysClr val="windowText" lastClr="000000"/>
                </a:solidFill>
                <a:latin typeface="Calibri"/>
              </a:defRPr>
            </a:pPr>
            <a:endParaRPr lang="en-US"/>
          </a:p>
        </c:txPr>
        <c:crossAx val="52127815"/>
        <c:crosses val="autoZero"/>
        <c:crossBetween val="between"/>
      </c:valAx>
    </c:plotArea>
    <c:plotVisOnly val="1"/>
    <c:dispBlanksAs val="gap"/>
    <c:showDLblsOverMax val="1"/>
  </c:chart>
  <c:spPr>
    <a:gradFill>
      <a:gsLst>
        <a:gs pos="0">
          <a:srgbClr val="E7E6E6"/>
        </a:gs>
        <a:gs pos="100000">
          <a:srgbClr val="E0E5F6"/>
        </a:gs>
      </a:gsLst>
      <a:lin ang="2700000"/>
    </a:gradFill>
    <a:ln w="12600" cap="rnd">
      <a:solidFill>
        <a:srgbClr val="DAE3F3">
          <a:alpha val="45000"/>
        </a:srgbClr>
      </a:solidFill>
      <a:roun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xdr:col>
      <xdr:colOff>11206</xdr:colOff>
      <xdr:row>42</xdr:row>
      <xdr:rowOff>5399</xdr:rowOff>
    </xdr:from>
    <xdr:to>
      <xdr:col>36</xdr:col>
      <xdr:colOff>605159</xdr:colOff>
      <xdr:row>81</xdr:row>
      <xdr:rowOff>11206</xdr:rowOff>
    </xdr:to>
    <xdr:graphicFrame macro="">
      <xdr:nvGraphicFramePr>
        <xdr:cNvPr id="2" name="Chart 4">
          <a:extLst>
            <a:ext uri="{FF2B5EF4-FFF2-40B4-BE49-F238E27FC236}">
              <a16:creationId xmlns:a16="http://schemas.microsoft.com/office/drawing/2014/main" id="{00000000-0008-0000-00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23760</xdr:rowOff>
    </xdr:from>
    <xdr:to>
      <xdr:col>1</xdr:col>
      <xdr:colOff>1746752</xdr:colOff>
      <xdr:row>2</xdr:row>
      <xdr:rowOff>11520</xdr:rowOff>
    </xdr:to>
    <xdr:pic>
      <xdr:nvPicPr>
        <xdr:cNvPr id="3" name="Picture 1">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2"/>
        <a:stretch/>
      </xdr:blipFill>
      <xdr:spPr>
        <a:xfrm>
          <a:off x="0" y="23760"/>
          <a:ext cx="3057840" cy="973878"/>
        </a:xfrm>
        <a:prstGeom prst="rect">
          <a:avLst/>
        </a:prstGeom>
        <a:ln w="0">
          <a:noFill/>
        </a:ln>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AMK199"/>
  <sheetViews>
    <sheetView tabSelected="1" topLeftCell="A25" zoomScale="90" zoomScaleNormal="90" workbookViewId="0">
      <pane xSplit="3" topLeftCell="D25" activePane="topRight" state="frozen"/>
      <selection activeCell="A18" sqref="A18"/>
      <selection pane="topRight" activeCell="A40" sqref="A40:B40"/>
    </sheetView>
  </sheetViews>
  <sheetFormatPr defaultColWidth="9.55078125" defaultRowHeight="15" x14ac:dyDescent="0.2"/>
  <cols>
    <col min="1" max="1" width="19.7734375" style="16" customWidth="1"/>
    <col min="2" max="2" width="26.6328125" style="16" customWidth="1"/>
    <col min="3" max="3" width="29.59375" style="16" bestFit="1" customWidth="1"/>
    <col min="4" max="7" width="9.55078125" style="16" customWidth="1"/>
    <col min="8" max="8" width="10.76171875" style="16" customWidth="1"/>
    <col min="9" max="37" width="9.55078125" style="16" customWidth="1"/>
    <col min="38" max="1025" width="9.4140625" style="16"/>
    <col min="1026" max="16384" width="9.55078125" style="17"/>
  </cols>
  <sheetData>
    <row r="1" spans="1:37" x14ac:dyDescent="0.2">
      <c r="A1" s="15"/>
      <c r="B1" s="15"/>
      <c r="C1" s="64" t="s">
        <v>0</v>
      </c>
      <c r="D1" s="141"/>
      <c r="E1" s="142"/>
      <c r="F1" s="143"/>
      <c r="G1" s="144"/>
      <c r="H1" s="141"/>
      <c r="I1" s="142"/>
      <c r="J1" s="143"/>
      <c r="K1" s="144"/>
      <c r="L1" s="141"/>
      <c r="M1" s="142"/>
      <c r="N1" s="143"/>
      <c r="O1" s="144"/>
      <c r="P1" s="141"/>
      <c r="Q1" s="142"/>
      <c r="R1" s="143"/>
      <c r="S1" s="144"/>
      <c r="T1" s="141"/>
      <c r="U1" s="142"/>
      <c r="V1" s="143"/>
      <c r="W1" s="144"/>
      <c r="X1" s="141"/>
      <c r="Y1" s="142"/>
      <c r="Z1" s="143"/>
      <c r="AA1" s="144"/>
      <c r="AB1" s="141"/>
      <c r="AC1" s="142"/>
      <c r="AD1" s="143"/>
      <c r="AE1" s="144"/>
      <c r="AF1" s="141"/>
      <c r="AG1" s="142"/>
      <c r="AH1" s="143"/>
      <c r="AI1" s="144"/>
      <c r="AJ1" s="141"/>
      <c r="AK1" s="142"/>
    </row>
    <row r="2" spans="1:37" ht="61.5" customHeight="1" x14ac:dyDescent="0.2">
      <c r="A2" s="15"/>
      <c r="B2" s="15"/>
      <c r="C2" s="66"/>
      <c r="D2" s="67" t="s">
        <v>1</v>
      </c>
      <c r="E2" s="68" t="s">
        <v>2</v>
      </c>
      <c r="F2" s="77" t="s">
        <v>1</v>
      </c>
      <c r="G2" s="78" t="s">
        <v>2</v>
      </c>
      <c r="H2" s="67" t="s">
        <v>1</v>
      </c>
      <c r="I2" s="68" t="s">
        <v>2</v>
      </c>
      <c r="J2" s="77" t="s">
        <v>1</v>
      </c>
      <c r="K2" s="78" t="s">
        <v>2</v>
      </c>
      <c r="L2" s="67" t="s">
        <v>1</v>
      </c>
      <c r="M2" s="68" t="s">
        <v>2</v>
      </c>
      <c r="N2" s="77" t="s">
        <v>1</v>
      </c>
      <c r="O2" s="78" t="s">
        <v>2</v>
      </c>
      <c r="P2" s="67" t="s">
        <v>1</v>
      </c>
      <c r="Q2" s="68" t="s">
        <v>2</v>
      </c>
      <c r="R2" s="77" t="s">
        <v>1</v>
      </c>
      <c r="S2" s="78" t="s">
        <v>2</v>
      </c>
      <c r="T2" s="67" t="s">
        <v>1</v>
      </c>
      <c r="U2" s="68" t="s">
        <v>2</v>
      </c>
      <c r="V2" s="77" t="s">
        <v>1</v>
      </c>
      <c r="W2" s="78" t="s">
        <v>2</v>
      </c>
      <c r="X2" s="67" t="s">
        <v>1</v>
      </c>
      <c r="Y2" s="68" t="s">
        <v>2</v>
      </c>
      <c r="Z2" s="77" t="s">
        <v>1</v>
      </c>
      <c r="AA2" s="78" t="s">
        <v>2</v>
      </c>
      <c r="AB2" s="67" t="s">
        <v>1</v>
      </c>
      <c r="AC2" s="68" t="s">
        <v>2</v>
      </c>
      <c r="AD2" s="77" t="s">
        <v>1</v>
      </c>
      <c r="AE2" s="78" t="s">
        <v>2</v>
      </c>
      <c r="AF2" s="67" t="s">
        <v>1</v>
      </c>
      <c r="AG2" s="68" t="s">
        <v>2</v>
      </c>
      <c r="AH2" s="77" t="s">
        <v>1</v>
      </c>
      <c r="AI2" s="78" t="s">
        <v>2</v>
      </c>
      <c r="AJ2" s="67" t="s">
        <v>1</v>
      </c>
      <c r="AK2" s="68" t="s">
        <v>2</v>
      </c>
    </row>
    <row r="3" spans="1:37" x14ac:dyDescent="0.2">
      <c r="A3" s="89" t="s">
        <v>40</v>
      </c>
      <c r="B3" s="89" t="s">
        <v>41</v>
      </c>
      <c r="C3" s="81" t="s">
        <v>3</v>
      </c>
      <c r="D3" s="69"/>
      <c r="E3" s="70"/>
      <c r="F3" s="69"/>
      <c r="G3" s="70"/>
      <c r="H3" s="69"/>
      <c r="I3" s="70"/>
      <c r="J3" s="69"/>
      <c r="K3" s="70"/>
      <c r="L3" s="69"/>
      <c r="M3" s="70"/>
      <c r="N3" s="69"/>
      <c r="O3" s="70"/>
      <c r="P3" s="69"/>
      <c r="Q3" s="70"/>
      <c r="R3" s="69"/>
      <c r="S3" s="70"/>
      <c r="T3" s="69"/>
      <c r="U3" s="70"/>
      <c r="V3" s="69"/>
      <c r="W3" s="70"/>
      <c r="X3" s="69"/>
      <c r="Y3" s="70"/>
      <c r="Z3" s="69"/>
      <c r="AA3" s="70"/>
      <c r="AB3" s="69"/>
      <c r="AC3" s="70"/>
      <c r="AD3" s="69"/>
      <c r="AE3" s="70"/>
      <c r="AF3" s="69"/>
      <c r="AG3" s="70"/>
      <c r="AH3" s="69"/>
      <c r="AI3" s="70"/>
      <c r="AJ3" s="69"/>
      <c r="AK3" s="70"/>
    </row>
    <row r="4" spans="1:37" x14ac:dyDescent="0.2">
      <c r="A4" s="65"/>
      <c r="B4" s="93"/>
      <c r="C4" s="82" t="s">
        <v>4</v>
      </c>
      <c r="D4" s="71"/>
      <c r="E4" s="72"/>
      <c r="F4" s="71"/>
      <c r="G4" s="72"/>
      <c r="H4" s="71"/>
      <c r="I4" s="72"/>
      <c r="J4" s="71"/>
      <c r="K4" s="72"/>
      <c r="L4" s="71"/>
      <c r="M4" s="72"/>
      <c r="N4" s="71"/>
      <c r="O4" s="72"/>
      <c r="P4" s="71"/>
      <c r="Q4" s="72"/>
      <c r="R4" s="71"/>
      <c r="S4" s="72"/>
      <c r="T4" s="71"/>
      <c r="U4" s="72"/>
      <c r="V4" s="71"/>
      <c r="W4" s="72"/>
      <c r="X4" s="71"/>
      <c r="Y4" s="72"/>
      <c r="Z4" s="71"/>
      <c r="AA4" s="72"/>
      <c r="AB4" s="71"/>
      <c r="AC4" s="72"/>
      <c r="AD4" s="71"/>
      <c r="AE4" s="72"/>
      <c r="AF4" s="71"/>
      <c r="AG4" s="72"/>
      <c r="AH4" s="71"/>
      <c r="AI4" s="72"/>
      <c r="AJ4" s="71"/>
      <c r="AK4" s="72"/>
    </row>
    <row r="5" spans="1:37" ht="15.75" customHeight="1" x14ac:dyDescent="0.2">
      <c r="A5" s="145" t="s">
        <v>5</v>
      </c>
      <c r="B5" s="145"/>
      <c r="C5" s="62">
        <v>1</v>
      </c>
      <c r="D5" s="73"/>
      <c r="E5" s="74"/>
      <c r="F5" s="73"/>
      <c r="G5" s="74"/>
      <c r="H5" s="73"/>
      <c r="I5" s="74"/>
      <c r="J5" s="73"/>
      <c r="K5" s="74"/>
      <c r="L5" s="73"/>
      <c r="M5" s="74"/>
      <c r="N5" s="73"/>
      <c r="O5" s="74"/>
      <c r="P5" s="73"/>
      <c r="Q5" s="74"/>
      <c r="R5" s="73"/>
      <c r="S5" s="74"/>
      <c r="T5" s="73"/>
      <c r="U5" s="74"/>
      <c r="V5" s="73"/>
      <c r="W5" s="74"/>
      <c r="X5" s="73"/>
      <c r="Y5" s="74"/>
      <c r="Z5" s="73"/>
      <c r="AA5" s="74"/>
      <c r="AB5" s="73"/>
      <c r="AC5" s="74"/>
      <c r="AD5" s="73"/>
      <c r="AE5" s="74"/>
      <c r="AF5" s="73"/>
      <c r="AG5" s="74"/>
      <c r="AH5" s="73"/>
      <c r="AI5" s="74"/>
      <c r="AJ5" s="73"/>
      <c r="AK5" s="74"/>
    </row>
    <row r="6" spans="1:37" x14ac:dyDescent="0.2">
      <c r="A6" s="155"/>
      <c r="B6" s="156"/>
      <c r="C6" s="62">
        <v>2</v>
      </c>
      <c r="D6" s="73"/>
      <c r="E6" s="74"/>
      <c r="F6" s="73"/>
      <c r="G6" s="74"/>
      <c r="H6" s="73"/>
      <c r="I6" s="74"/>
      <c r="J6" s="73"/>
      <c r="K6" s="74"/>
      <c r="L6" s="73"/>
      <c r="M6" s="74"/>
      <c r="N6" s="73"/>
      <c r="O6" s="74"/>
      <c r="P6" s="73"/>
      <c r="Q6" s="74"/>
      <c r="R6" s="73"/>
      <c r="S6" s="74"/>
      <c r="T6" s="73"/>
      <c r="U6" s="74"/>
      <c r="V6" s="73"/>
      <c r="W6" s="74"/>
      <c r="X6" s="73"/>
      <c r="Y6" s="74"/>
      <c r="Z6" s="73"/>
      <c r="AA6" s="74"/>
      <c r="AB6" s="73"/>
      <c r="AC6" s="74"/>
      <c r="AD6" s="73"/>
      <c r="AE6" s="74"/>
      <c r="AF6" s="73"/>
      <c r="AG6" s="74"/>
      <c r="AH6" s="73"/>
      <c r="AI6" s="74"/>
      <c r="AJ6" s="73"/>
      <c r="AK6" s="74"/>
    </row>
    <row r="7" spans="1:37" ht="15.75" customHeight="1" x14ac:dyDescent="0.2">
      <c r="A7" s="145" t="s">
        <v>32</v>
      </c>
      <c r="B7" s="145"/>
      <c r="C7" s="62">
        <v>3</v>
      </c>
      <c r="D7" s="73"/>
      <c r="E7" s="74"/>
      <c r="F7" s="73"/>
      <c r="G7" s="74"/>
      <c r="H7" s="73"/>
      <c r="I7" s="74"/>
      <c r="J7" s="73"/>
      <c r="K7" s="74"/>
      <c r="L7" s="73"/>
      <c r="M7" s="74"/>
      <c r="N7" s="73"/>
      <c r="O7" s="74"/>
      <c r="P7" s="73"/>
      <c r="Q7" s="74"/>
      <c r="R7" s="73"/>
      <c r="S7" s="74"/>
      <c r="T7" s="73"/>
      <c r="U7" s="74"/>
      <c r="V7" s="73"/>
      <c r="W7" s="74"/>
      <c r="X7" s="73"/>
      <c r="Y7" s="74"/>
      <c r="Z7" s="73"/>
      <c r="AA7" s="74"/>
      <c r="AB7" s="73"/>
      <c r="AC7" s="74"/>
      <c r="AD7" s="73"/>
      <c r="AE7" s="74"/>
      <c r="AF7" s="73"/>
      <c r="AG7" s="74"/>
      <c r="AH7" s="73"/>
      <c r="AI7" s="74"/>
      <c r="AJ7" s="73"/>
      <c r="AK7" s="74"/>
    </row>
    <row r="8" spans="1:37" x14ac:dyDescent="0.2">
      <c r="A8" s="151"/>
      <c r="B8" s="152"/>
      <c r="C8" s="62">
        <v>4</v>
      </c>
      <c r="D8" s="73"/>
      <c r="E8" s="74"/>
      <c r="F8" s="73"/>
      <c r="G8" s="74"/>
      <c r="H8" s="73"/>
      <c r="I8" s="74"/>
      <c r="J8" s="73"/>
      <c r="K8" s="74"/>
      <c r="L8" s="73"/>
      <c r="M8" s="74"/>
      <c r="N8" s="73"/>
      <c r="O8" s="74"/>
      <c r="P8" s="73"/>
      <c r="Q8" s="74"/>
      <c r="R8" s="73"/>
      <c r="S8" s="74"/>
      <c r="T8" s="73"/>
      <c r="U8" s="74"/>
      <c r="V8" s="73"/>
      <c r="W8" s="74"/>
      <c r="X8" s="73"/>
      <c r="Y8" s="74"/>
      <c r="Z8" s="73"/>
      <c r="AA8" s="74"/>
      <c r="AB8" s="73"/>
      <c r="AC8" s="74"/>
      <c r="AD8" s="73"/>
      <c r="AE8" s="74"/>
      <c r="AF8" s="73"/>
      <c r="AG8" s="74"/>
      <c r="AH8" s="73"/>
      <c r="AI8" s="74"/>
      <c r="AJ8" s="73"/>
      <c r="AK8" s="74"/>
    </row>
    <row r="9" spans="1:37" ht="15.75" customHeight="1" x14ac:dyDescent="0.2">
      <c r="A9" s="145" t="s">
        <v>42</v>
      </c>
      <c r="B9" s="145"/>
      <c r="C9" s="62">
        <v>5</v>
      </c>
      <c r="D9" s="73"/>
      <c r="E9" s="74"/>
      <c r="F9" s="73"/>
      <c r="G9" s="74"/>
      <c r="H9" s="73"/>
      <c r="I9" s="74"/>
      <c r="J9" s="73"/>
      <c r="K9" s="74"/>
      <c r="L9" s="73"/>
      <c r="M9" s="74"/>
      <c r="N9" s="73"/>
      <c r="O9" s="74"/>
      <c r="P9" s="73"/>
      <c r="Q9" s="74"/>
      <c r="R9" s="73"/>
      <c r="S9" s="74"/>
      <c r="T9" s="73"/>
      <c r="U9" s="74"/>
      <c r="V9" s="73"/>
      <c r="W9" s="74"/>
      <c r="X9" s="73"/>
      <c r="Y9" s="74"/>
      <c r="Z9" s="73"/>
      <c r="AA9" s="74"/>
      <c r="AB9" s="73"/>
      <c r="AC9" s="74"/>
      <c r="AD9" s="73"/>
      <c r="AE9" s="74"/>
      <c r="AF9" s="73"/>
      <c r="AG9" s="74"/>
      <c r="AH9" s="73"/>
      <c r="AI9" s="74"/>
      <c r="AJ9" s="73"/>
      <c r="AK9" s="74"/>
    </row>
    <row r="10" spans="1:37" x14ac:dyDescent="0.2">
      <c r="A10" s="151"/>
      <c r="B10" s="152"/>
      <c r="C10" s="62">
        <v>6</v>
      </c>
      <c r="D10" s="73"/>
      <c r="E10" s="74"/>
      <c r="F10" s="73"/>
      <c r="G10" s="74"/>
      <c r="H10" s="73"/>
      <c r="I10" s="74"/>
      <c r="J10" s="73"/>
      <c r="K10" s="74"/>
      <c r="L10" s="73"/>
      <c r="M10" s="74"/>
      <c r="N10" s="73"/>
      <c r="O10" s="74"/>
      <c r="P10" s="73"/>
      <c r="Q10" s="74"/>
      <c r="R10" s="73"/>
      <c r="S10" s="74"/>
      <c r="T10" s="73"/>
      <c r="U10" s="74"/>
      <c r="V10" s="73"/>
      <c r="W10" s="74"/>
      <c r="X10" s="73"/>
      <c r="Y10" s="74"/>
      <c r="Z10" s="73"/>
      <c r="AA10" s="74"/>
      <c r="AB10" s="73"/>
      <c r="AC10" s="74"/>
      <c r="AD10" s="73"/>
      <c r="AE10" s="74"/>
      <c r="AF10" s="73"/>
      <c r="AG10" s="74"/>
      <c r="AH10" s="73"/>
      <c r="AI10" s="74"/>
      <c r="AJ10" s="73"/>
      <c r="AK10" s="74"/>
    </row>
    <row r="11" spans="1:37" x14ac:dyDescent="0.2">
      <c r="A11" s="145" t="s">
        <v>43</v>
      </c>
      <c r="B11" s="145"/>
      <c r="C11" s="62">
        <v>7</v>
      </c>
      <c r="D11" s="73"/>
      <c r="E11" s="74"/>
      <c r="F11" s="73"/>
      <c r="G11" s="74"/>
      <c r="H11" s="73"/>
      <c r="I11" s="74"/>
      <c r="J11" s="73"/>
      <c r="K11" s="74"/>
      <c r="L11" s="73"/>
      <c r="M11" s="74"/>
      <c r="N11" s="73"/>
      <c r="O11" s="74"/>
      <c r="P11" s="73"/>
      <c r="Q11" s="74"/>
      <c r="R11" s="73"/>
      <c r="S11" s="74"/>
      <c r="T11" s="73"/>
      <c r="U11" s="74"/>
      <c r="V11" s="73"/>
      <c r="W11" s="74"/>
      <c r="X11" s="73"/>
      <c r="Y11" s="74"/>
      <c r="Z11" s="73"/>
      <c r="AA11" s="74"/>
      <c r="AB11" s="73"/>
      <c r="AC11" s="74"/>
      <c r="AD11" s="73"/>
      <c r="AE11" s="74"/>
      <c r="AF11" s="73"/>
      <c r="AG11" s="74"/>
      <c r="AH11" s="73"/>
      <c r="AI11" s="74"/>
      <c r="AJ11" s="73"/>
      <c r="AK11" s="74"/>
    </row>
    <row r="12" spans="1:37" x14ac:dyDescent="0.2">
      <c r="A12" s="155"/>
      <c r="B12" s="156"/>
      <c r="C12" s="62">
        <v>8</v>
      </c>
      <c r="D12" s="73"/>
      <c r="E12" s="74"/>
      <c r="F12" s="73"/>
      <c r="G12" s="74"/>
      <c r="H12" s="73"/>
      <c r="I12" s="74"/>
      <c r="J12" s="73"/>
      <c r="K12" s="74"/>
      <c r="L12" s="73"/>
      <c r="M12" s="74"/>
      <c r="N12" s="73"/>
      <c r="O12" s="74"/>
      <c r="P12" s="73"/>
      <c r="Q12" s="74"/>
      <c r="R12" s="73"/>
      <c r="S12" s="74"/>
      <c r="T12" s="73"/>
      <c r="U12" s="74"/>
      <c r="V12" s="73"/>
      <c r="W12" s="74"/>
      <c r="X12" s="73"/>
      <c r="Y12" s="74"/>
      <c r="Z12" s="73"/>
      <c r="AA12" s="74"/>
      <c r="AB12" s="73"/>
      <c r="AC12" s="74"/>
      <c r="AD12" s="73"/>
      <c r="AE12" s="74"/>
      <c r="AF12" s="73"/>
      <c r="AG12" s="74"/>
      <c r="AH12" s="73"/>
      <c r="AI12" s="74"/>
      <c r="AJ12" s="73"/>
      <c r="AK12" s="74"/>
    </row>
    <row r="13" spans="1:37" x14ac:dyDescent="0.2">
      <c r="A13" s="145" t="s">
        <v>35</v>
      </c>
      <c r="B13" s="145"/>
      <c r="C13" s="62">
        <v>9</v>
      </c>
      <c r="D13" s="73"/>
      <c r="E13" s="74"/>
      <c r="F13" s="73"/>
      <c r="G13" s="74"/>
      <c r="H13" s="73"/>
      <c r="I13" s="74"/>
      <c r="J13" s="73"/>
      <c r="K13" s="74"/>
      <c r="L13" s="73"/>
      <c r="M13" s="74"/>
      <c r="N13" s="73"/>
      <c r="O13" s="74"/>
      <c r="P13" s="73"/>
      <c r="Q13" s="74"/>
      <c r="R13" s="73"/>
      <c r="S13" s="74"/>
      <c r="T13" s="73"/>
      <c r="U13" s="74"/>
      <c r="V13" s="73"/>
      <c r="W13" s="74"/>
      <c r="X13" s="73"/>
      <c r="Y13" s="74"/>
      <c r="Z13" s="73"/>
      <c r="AA13" s="74"/>
      <c r="AB13" s="73"/>
      <c r="AC13" s="74"/>
      <c r="AD13" s="73"/>
      <c r="AE13" s="74"/>
      <c r="AF13" s="73"/>
      <c r="AG13" s="74"/>
      <c r="AH13" s="73"/>
      <c r="AI13" s="74"/>
      <c r="AJ13" s="73"/>
      <c r="AK13" s="74"/>
    </row>
    <row r="14" spans="1:37" x14ac:dyDescent="0.2">
      <c r="A14" s="155"/>
      <c r="B14" s="156"/>
      <c r="C14" s="62">
        <v>10</v>
      </c>
      <c r="D14" s="73"/>
      <c r="E14" s="74"/>
      <c r="F14" s="73"/>
      <c r="G14" s="74"/>
      <c r="H14" s="73"/>
      <c r="I14" s="74"/>
      <c r="J14" s="73"/>
      <c r="K14" s="74"/>
      <c r="L14" s="73"/>
      <c r="M14" s="74"/>
      <c r="N14" s="73"/>
      <c r="O14" s="74"/>
      <c r="P14" s="73"/>
      <c r="Q14" s="74"/>
      <c r="R14" s="73"/>
      <c r="S14" s="74"/>
      <c r="T14" s="73"/>
      <c r="U14" s="74"/>
      <c r="V14" s="73"/>
      <c r="W14" s="74"/>
      <c r="X14" s="73"/>
      <c r="Y14" s="74"/>
      <c r="Z14" s="73"/>
      <c r="AA14" s="74"/>
      <c r="AB14" s="73"/>
      <c r="AC14" s="74"/>
      <c r="AD14" s="73"/>
      <c r="AE14" s="74"/>
      <c r="AF14" s="73"/>
      <c r="AG14" s="74"/>
      <c r="AH14" s="73"/>
      <c r="AI14" s="74"/>
      <c r="AJ14" s="73"/>
      <c r="AK14" s="74"/>
    </row>
    <row r="15" spans="1:37" x14ac:dyDescent="0.2">
      <c r="A15" s="146"/>
      <c r="B15" s="146"/>
      <c r="C15" s="62">
        <v>11</v>
      </c>
      <c r="D15" s="73"/>
      <c r="E15" s="74"/>
      <c r="F15" s="73"/>
      <c r="G15" s="74"/>
      <c r="H15" s="73"/>
      <c r="I15" s="74"/>
      <c r="J15" s="73"/>
      <c r="K15" s="74"/>
      <c r="L15" s="73"/>
      <c r="M15" s="74"/>
      <c r="N15" s="73"/>
      <c r="O15" s="74"/>
      <c r="P15" s="73"/>
      <c r="Q15" s="74"/>
      <c r="R15" s="73"/>
      <c r="S15" s="74"/>
      <c r="T15" s="73"/>
      <c r="U15" s="74"/>
      <c r="V15" s="73"/>
      <c r="W15" s="74"/>
      <c r="X15" s="73"/>
      <c r="Y15" s="74"/>
      <c r="Z15" s="73"/>
      <c r="AA15" s="74"/>
      <c r="AB15" s="73"/>
      <c r="AC15" s="74"/>
      <c r="AD15" s="73"/>
      <c r="AE15" s="74"/>
      <c r="AF15" s="73"/>
      <c r="AG15" s="74"/>
      <c r="AH15" s="73"/>
      <c r="AI15" s="74"/>
      <c r="AJ15" s="73"/>
      <c r="AK15" s="74"/>
    </row>
    <row r="16" spans="1:37" x14ac:dyDescent="0.2">
      <c r="A16" s="147"/>
      <c r="B16" s="148"/>
      <c r="C16" s="62">
        <v>12</v>
      </c>
      <c r="D16" s="73"/>
      <c r="E16" s="74"/>
      <c r="F16" s="73"/>
      <c r="G16" s="74"/>
      <c r="H16" s="73"/>
      <c r="I16" s="74"/>
      <c r="J16" s="73"/>
      <c r="K16" s="74"/>
      <c r="L16" s="73"/>
      <c r="M16" s="74"/>
      <c r="N16" s="73"/>
      <c r="O16" s="74"/>
      <c r="P16" s="73"/>
      <c r="Q16" s="74"/>
      <c r="R16" s="73"/>
      <c r="S16" s="74"/>
      <c r="T16" s="73"/>
      <c r="U16" s="74"/>
      <c r="V16" s="73"/>
      <c r="W16" s="74"/>
      <c r="X16" s="73"/>
      <c r="Y16" s="74"/>
      <c r="Z16" s="73"/>
      <c r="AA16" s="74"/>
      <c r="AB16" s="73"/>
      <c r="AC16" s="74"/>
      <c r="AD16" s="73"/>
      <c r="AE16" s="74"/>
      <c r="AF16" s="73"/>
      <c r="AG16" s="74"/>
      <c r="AH16" s="73"/>
      <c r="AI16" s="74"/>
      <c r="AJ16" s="73"/>
      <c r="AK16" s="74"/>
    </row>
    <row r="17" spans="1:37" x14ac:dyDescent="0.2">
      <c r="A17" s="90" t="s">
        <v>39</v>
      </c>
      <c r="B17" s="91" t="s">
        <v>36</v>
      </c>
      <c r="C17" s="82" t="s">
        <v>6</v>
      </c>
      <c r="D17" s="75">
        <f t="shared" ref="D17:AK17" si="0">(POWER(D5,2)+POWER(D6,2)+POWER(D7,2)+POWER(D8,2)+POWER(D9,2)+POWER(D10,2)+POWER(D11,2)+POWER(D12,2)+POWER(D13,2)+POWER(D14,2)+POWER(D15,2)+POWER(D16,2))/PI()</f>
        <v>0</v>
      </c>
      <c r="E17" s="76">
        <f t="shared" si="0"/>
        <v>0</v>
      </c>
      <c r="F17" s="75">
        <f t="shared" si="0"/>
        <v>0</v>
      </c>
      <c r="G17" s="76">
        <f t="shared" si="0"/>
        <v>0</v>
      </c>
      <c r="H17" s="75">
        <f t="shared" si="0"/>
        <v>0</v>
      </c>
      <c r="I17" s="76">
        <f t="shared" si="0"/>
        <v>0</v>
      </c>
      <c r="J17" s="75">
        <f t="shared" si="0"/>
        <v>0</v>
      </c>
      <c r="K17" s="76">
        <f t="shared" si="0"/>
        <v>0</v>
      </c>
      <c r="L17" s="75">
        <f t="shared" si="0"/>
        <v>0</v>
      </c>
      <c r="M17" s="76">
        <f t="shared" si="0"/>
        <v>0</v>
      </c>
      <c r="N17" s="75">
        <f t="shared" si="0"/>
        <v>0</v>
      </c>
      <c r="O17" s="76">
        <f t="shared" si="0"/>
        <v>0</v>
      </c>
      <c r="P17" s="75">
        <f t="shared" si="0"/>
        <v>0</v>
      </c>
      <c r="Q17" s="76">
        <f t="shared" si="0"/>
        <v>0</v>
      </c>
      <c r="R17" s="75">
        <f t="shared" si="0"/>
        <v>0</v>
      </c>
      <c r="S17" s="76">
        <f t="shared" si="0"/>
        <v>0</v>
      </c>
      <c r="T17" s="75">
        <f t="shared" si="0"/>
        <v>0</v>
      </c>
      <c r="U17" s="76">
        <f t="shared" si="0"/>
        <v>0</v>
      </c>
      <c r="V17" s="75">
        <f t="shared" si="0"/>
        <v>0</v>
      </c>
      <c r="W17" s="76">
        <f t="shared" si="0"/>
        <v>0</v>
      </c>
      <c r="X17" s="75">
        <f t="shared" si="0"/>
        <v>0</v>
      </c>
      <c r="Y17" s="76">
        <f t="shared" si="0"/>
        <v>0</v>
      </c>
      <c r="Z17" s="75">
        <f t="shared" si="0"/>
        <v>0</v>
      </c>
      <c r="AA17" s="76">
        <f t="shared" si="0"/>
        <v>0</v>
      </c>
      <c r="AB17" s="75">
        <f t="shared" si="0"/>
        <v>0</v>
      </c>
      <c r="AC17" s="76">
        <f t="shared" si="0"/>
        <v>0</v>
      </c>
      <c r="AD17" s="75">
        <f t="shared" si="0"/>
        <v>0</v>
      </c>
      <c r="AE17" s="76">
        <f t="shared" si="0"/>
        <v>0</v>
      </c>
      <c r="AF17" s="75">
        <f t="shared" si="0"/>
        <v>0</v>
      </c>
      <c r="AG17" s="76">
        <f t="shared" si="0"/>
        <v>0</v>
      </c>
      <c r="AH17" s="75">
        <f t="shared" si="0"/>
        <v>0</v>
      </c>
      <c r="AI17" s="76">
        <f t="shared" si="0"/>
        <v>0</v>
      </c>
      <c r="AJ17" s="75">
        <f t="shared" si="0"/>
        <v>0</v>
      </c>
      <c r="AK17" s="76">
        <f t="shared" si="0"/>
        <v>0</v>
      </c>
    </row>
    <row r="18" spans="1:37" x14ac:dyDescent="0.2">
      <c r="A18" s="95"/>
      <c r="B18" s="95"/>
      <c r="C18" s="82" t="s">
        <v>7</v>
      </c>
      <c r="D18" s="71"/>
      <c r="E18" s="72"/>
      <c r="F18" s="71"/>
      <c r="G18" s="72"/>
      <c r="H18" s="71"/>
      <c r="I18" s="72"/>
      <c r="J18" s="71"/>
      <c r="K18" s="72"/>
      <c r="L18" s="71"/>
      <c r="M18" s="72"/>
      <c r="N18" s="71"/>
      <c r="O18" s="72"/>
      <c r="P18" s="71"/>
      <c r="Q18" s="72"/>
      <c r="R18" s="71"/>
      <c r="S18" s="72"/>
      <c r="T18" s="71"/>
      <c r="U18" s="72"/>
      <c r="V18" s="71"/>
      <c r="W18" s="72"/>
      <c r="X18" s="71"/>
      <c r="Y18" s="72"/>
      <c r="Z18" s="71"/>
      <c r="AA18" s="72"/>
      <c r="AB18" s="71"/>
      <c r="AC18" s="72"/>
      <c r="AD18" s="71"/>
      <c r="AE18" s="72"/>
      <c r="AF18" s="71"/>
      <c r="AG18" s="72"/>
      <c r="AH18" s="71"/>
      <c r="AI18" s="72"/>
      <c r="AJ18" s="71"/>
      <c r="AK18" s="72"/>
    </row>
    <row r="19" spans="1:37" x14ac:dyDescent="0.2">
      <c r="A19" s="90" t="s">
        <v>37</v>
      </c>
      <c r="B19" s="91" t="s">
        <v>38</v>
      </c>
      <c r="C19" s="62">
        <v>1</v>
      </c>
      <c r="D19" s="73"/>
      <c r="E19" s="74"/>
      <c r="F19" s="73"/>
      <c r="G19" s="74"/>
      <c r="H19" s="73"/>
      <c r="I19" s="74"/>
      <c r="J19" s="73"/>
      <c r="K19" s="74"/>
      <c r="L19" s="73"/>
      <c r="M19" s="74"/>
      <c r="N19" s="73"/>
      <c r="O19" s="74"/>
      <c r="P19" s="73"/>
      <c r="Q19" s="74"/>
      <c r="R19" s="73"/>
      <c r="S19" s="74"/>
      <c r="T19" s="73"/>
      <c r="U19" s="74"/>
      <c r="V19" s="73"/>
      <c r="W19" s="74"/>
      <c r="X19" s="73"/>
      <c r="Y19" s="74"/>
      <c r="Z19" s="73"/>
      <c r="AA19" s="74"/>
      <c r="AB19" s="73"/>
      <c r="AC19" s="74"/>
      <c r="AD19" s="73"/>
      <c r="AE19" s="74"/>
      <c r="AF19" s="73"/>
      <c r="AG19" s="74"/>
      <c r="AH19" s="73"/>
      <c r="AI19" s="74"/>
      <c r="AJ19" s="73"/>
      <c r="AK19" s="74"/>
    </row>
    <row r="20" spans="1:37" x14ac:dyDescent="0.2">
      <c r="A20" s="96"/>
      <c r="B20" s="94"/>
      <c r="C20" s="62">
        <v>2</v>
      </c>
      <c r="D20" s="73"/>
      <c r="E20" s="74"/>
      <c r="F20" s="73"/>
      <c r="G20" s="74"/>
      <c r="H20" s="73"/>
      <c r="I20" s="74"/>
      <c r="J20" s="73"/>
      <c r="K20" s="74"/>
      <c r="L20" s="73"/>
      <c r="M20" s="74"/>
      <c r="N20" s="73"/>
      <c r="O20" s="74"/>
      <c r="P20" s="73"/>
      <c r="Q20" s="74"/>
      <c r="R20" s="73"/>
      <c r="S20" s="74"/>
      <c r="T20" s="73"/>
      <c r="U20" s="74"/>
      <c r="V20" s="73"/>
      <c r="W20" s="74"/>
      <c r="X20" s="73"/>
      <c r="Y20" s="74"/>
      <c r="Z20" s="73"/>
      <c r="AA20" s="74"/>
      <c r="AB20" s="73"/>
      <c r="AC20" s="74"/>
      <c r="AD20" s="73"/>
      <c r="AE20" s="74"/>
      <c r="AF20" s="73"/>
      <c r="AG20" s="74"/>
      <c r="AH20" s="73"/>
      <c r="AI20" s="74"/>
      <c r="AJ20" s="73"/>
      <c r="AK20" s="74"/>
    </row>
    <row r="21" spans="1:37" x14ac:dyDescent="0.2">
      <c r="A21" s="149" t="s">
        <v>8</v>
      </c>
      <c r="B21" s="150"/>
      <c r="C21" s="62">
        <v>3</v>
      </c>
      <c r="D21" s="73"/>
      <c r="E21" s="74"/>
      <c r="F21" s="73"/>
      <c r="G21" s="74"/>
      <c r="H21" s="73"/>
      <c r="I21" s="74"/>
      <c r="J21" s="73"/>
      <c r="K21" s="74"/>
      <c r="L21" s="73"/>
      <c r="M21" s="74"/>
      <c r="N21" s="73"/>
      <c r="O21" s="74"/>
      <c r="P21" s="73"/>
      <c r="Q21" s="74"/>
      <c r="R21" s="73"/>
      <c r="S21" s="74"/>
      <c r="T21" s="73"/>
      <c r="U21" s="74"/>
      <c r="V21" s="73"/>
      <c r="W21" s="74"/>
      <c r="X21" s="73"/>
      <c r="Y21" s="74"/>
      <c r="Z21" s="73"/>
      <c r="AA21" s="74"/>
      <c r="AB21" s="73"/>
      <c r="AC21" s="74"/>
      <c r="AD21" s="73"/>
      <c r="AE21" s="74"/>
      <c r="AF21" s="73"/>
      <c r="AG21" s="74"/>
      <c r="AH21" s="73"/>
      <c r="AI21" s="74"/>
      <c r="AJ21" s="73"/>
      <c r="AK21" s="74"/>
    </row>
    <row r="22" spans="1:37" x14ac:dyDescent="0.2">
      <c r="A22" s="151"/>
      <c r="B22" s="152"/>
      <c r="C22" s="62">
        <v>4</v>
      </c>
      <c r="D22" s="73"/>
      <c r="E22" s="74"/>
      <c r="F22" s="73"/>
      <c r="G22" s="74"/>
      <c r="H22" s="73"/>
      <c r="I22" s="74"/>
      <c r="J22" s="73"/>
      <c r="K22" s="74"/>
      <c r="L22" s="73"/>
      <c r="M22" s="74"/>
      <c r="N22" s="73"/>
      <c r="O22" s="74"/>
      <c r="P22" s="73"/>
      <c r="Q22" s="74"/>
      <c r="R22" s="73"/>
      <c r="S22" s="74"/>
      <c r="T22" s="73"/>
      <c r="U22" s="74"/>
      <c r="V22" s="73"/>
      <c r="W22" s="74"/>
      <c r="X22" s="73"/>
      <c r="Y22" s="74"/>
      <c r="Z22" s="73"/>
      <c r="AA22" s="74"/>
      <c r="AB22" s="73"/>
      <c r="AC22" s="74"/>
      <c r="AD22" s="73"/>
      <c r="AE22" s="74"/>
      <c r="AF22" s="73"/>
      <c r="AG22" s="74"/>
      <c r="AH22" s="73"/>
      <c r="AI22" s="74"/>
      <c r="AJ22" s="73"/>
      <c r="AK22" s="74"/>
    </row>
    <row r="23" spans="1:37" x14ac:dyDescent="0.2">
      <c r="A23" s="149" t="s">
        <v>9</v>
      </c>
      <c r="B23" s="150"/>
      <c r="C23" s="62">
        <v>5</v>
      </c>
      <c r="D23" s="73"/>
      <c r="E23" s="74"/>
      <c r="F23" s="73"/>
      <c r="G23" s="74"/>
      <c r="H23" s="73"/>
      <c r="I23" s="74"/>
      <c r="J23" s="73"/>
      <c r="K23" s="74"/>
      <c r="L23" s="73"/>
      <c r="M23" s="74"/>
      <c r="N23" s="73"/>
      <c r="O23" s="74"/>
      <c r="P23" s="73"/>
      <c r="Q23" s="74"/>
      <c r="R23" s="73"/>
      <c r="S23" s="74"/>
      <c r="T23" s="73"/>
      <c r="U23" s="74"/>
      <c r="V23" s="73"/>
      <c r="W23" s="74"/>
      <c r="X23" s="73"/>
      <c r="Y23" s="74"/>
      <c r="Z23" s="73"/>
      <c r="AA23" s="74"/>
      <c r="AB23" s="73"/>
      <c r="AC23" s="74"/>
      <c r="AD23" s="73"/>
      <c r="AE23" s="74"/>
      <c r="AF23" s="73"/>
      <c r="AG23" s="74"/>
      <c r="AH23" s="73"/>
      <c r="AI23" s="74"/>
      <c r="AJ23" s="73"/>
      <c r="AK23" s="74"/>
    </row>
    <row r="24" spans="1:37" x14ac:dyDescent="0.2">
      <c r="A24" s="151"/>
      <c r="B24" s="152"/>
      <c r="C24" s="62">
        <v>6</v>
      </c>
      <c r="D24" s="73"/>
      <c r="E24" s="74"/>
      <c r="F24" s="73"/>
      <c r="G24" s="74"/>
      <c r="H24" s="73"/>
      <c r="I24" s="74"/>
      <c r="J24" s="73"/>
      <c r="K24" s="74"/>
      <c r="L24" s="73"/>
      <c r="M24" s="74"/>
      <c r="N24" s="73"/>
      <c r="O24" s="74"/>
      <c r="P24" s="73"/>
      <c r="Q24" s="74"/>
      <c r="R24" s="73"/>
      <c r="S24" s="74"/>
      <c r="T24" s="73"/>
      <c r="U24" s="74"/>
      <c r="V24" s="73"/>
      <c r="W24" s="74"/>
      <c r="X24" s="73"/>
      <c r="Y24" s="74"/>
      <c r="Z24" s="73"/>
      <c r="AA24" s="74"/>
      <c r="AB24" s="73"/>
      <c r="AC24" s="74"/>
      <c r="AD24" s="73"/>
      <c r="AE24" s="74"/>
      <c r="AF24" s="73"/>
      <c r="AG24" s="74"/>
      <c r="AH24" s="73"/>
      <c r="AI24" s="74"/>
      <c r="AJ24" s="73"/>
      <c r="AK24" s="74"/>
    </row>
    <row r="25" spans="1:37" x14ac:dyDescent="0.2">
      <c r="A25" s="149" t="s">
        <v>10</v>
      </c>
      <c r="B25" s="150"/>
      <c r="C25" s="62">
        <v>7</v>
      </c>
      <c r="D25" s="73"/>
      <c r="E25" s="74"/>
      <c r="F25" s="73"/>
      <c r="G25" s="74"/>
      <c r="H25" s="73"/>
      <c r="I25" s="74"/>
      <c r="J25" s="73"/>
      <c r="K25" s="74"/>
      <c r="L25" s="73"/>
      <c r="M25" s="74"/>
      <c r="N25" s="73"/>
      <c r="O25" s="74"/>
      <c r="P25" s="73"/>
      <c r="Q25" s="74"/>
      <c r="R25" s="73"/>
      <c r="S25" s="74"/>
      <c r="T25" s="73"/>
      <c r="U25" s="74"/>
      <c r="V25" s="73"/>
      <c r="W25" s="74"/>
      <c r="X25" s="73"/>
      <c r="Y25" s="74"/>
      <c r="Z25" s="73"/>
      <c r="AA25" s="74"/>
      <c r="AB25" s="73"/>
      <c r="AC25" s="74"/>
      <c r="AD25" s="73"/>
      <c r="AE25" s="74"/>
      <c r="AF25" s="73"/>
      <c r="AG25" s="74"/>
      <c r="AH25" s="73"/>
      <c r="AI25" s="74"/>
      <c r="AJ25" s="73"/>
      <c r="AK25" s="74"/>
    </row>
    <row r="26" spans="1:37" x14ac:dyDescent="0.2">
      <c r="A26" s="153" t="str">
        <f>IF(ISBLANK(A22),IFERROR(((((A20*14)+B20)/POWER((A18*12)+B18,2))*703),"0"),IFERROR(A24/POWER((A22/100),2),"0"))</f>
        <v>0</v>
      </c>
      <c r="B26" s="154"/>
      <c r="C26" s="62">
        <v>8</v>
      </c>
      <c r="D26" s="73"/>
      <c r="E26" s="74"/>
      <c r="F26" s="73"/>
      <c r="G26" s="74"/>
      <c r="H26" s="73"/>
      <c r="I26" s="74"/>
      <c r="J26" s="73"/>
      <c r="K26" s="74"/>
      <c r="L26" s="73"/>
      <c r="M26" s="74"/>
      <c r="N26" s="73"/>
      <c r="O26" s="74"/>
      <c r="P26" s="73"/>
      <c r="Q26" s="74"/>
      <c r="R26" s="73"/>
      <c r="S26" s="74"/>
      <c r="T26" s="73"/>
      <c r="U26" s="74"/>
      <c r="V26" s="73"/>
      <c r="W26" s="74"/>
      <c r="X26" s="73"/>
      <c r="Y26" s="74"/>
      <c r="Z26" s="73"/>
      <c r="AA26" s="74"/>
      <c r="AB26" s="73"/>
      <c r="AC26" s="74"/>
      <c r="AD26" s="73"/>
      <c r="AE26" s="74"/>
      <c r="AF26" s="73"/>
      <c r="AG26" s="74"/>
      <c r="AH26" s="73"/>
      <c r="AI26" s="74"/>
      <c r="AJ26" s="73"/>
      <c r="AK26" s="74"/>
    </row>
    <row r="27" spans="1:37" x14ac:dyDescent="0.2">
      <c r="A27" s="92" t="s">
        <v>44</v>
      </c>
      <c r="B27" s="92"/>
      <c r="C27" s="62">
        <v>9</v>
      </c>
      <c r="D27" s="73"/>
      <c r="E27" s="74"/>
      <c r="F27" s="73"/>
      <c r="G27" s="74"/>
      <c r="H27" s="73"/>
      <c r="I27" s="74"/>
      <c r="J27" s="73"/>
      <c r="K27" s="74"/>
      <c r="L27" s="73"/>
      <c r="M27" s="74"/>
      <c r="N27" s="73"/>
      <c r="O27" s="74"/>
      <c r="P27" s="73"/>
      <c r="Q27" s="74"/>
      <c r="R27" s="73"/>
      <c r="S27" s="74"/>
      <c r="T27" s="73"/>
      <c r="U27" s="74"/>
      <c r="V27" s="73"/>
      <c r="W27" s="74"/>
      <c r="X27" s="73"/>
      <c r="Y27" s="74"/>
      <c r="Z27" s="73"/>
      <c r="AA27" s="74"/>
      <c r="AB27" s="73"/>
      <c r="AC27" s="74"/>
      <c r="AD27" s="73"/>
      <c r="AE27" s="74"/>
      <c r="AF27" s="73"/>
      <c r="AG27" s="74"/>
      <c r="AH27" s="73"/>
      <c r="AI27" s="74"/>
      <c r="AJ27" s="73"/>
      <c r="AK27" s="74"/>
    </row>
    <row r="28" spans="1:37" x14ac:dyDescent="0.2">
      <c r="A28" s="159" t="s">
        <v>11</v>
      </c>
      <c r="B28" s="160"/>
      <c r="C28" s="62">
        <v>10</v>
      </c>
      <c r="D28" s="73"/>
      <c r="E28" s="74"/>
      <c r="F28" s="73"/>
      <c r="G28" s="74"/>
      <c r="H28" s="73"/>
      <c r="I28" s="74"/>
      <c r="J28" s="73"/>
      <c r="K28" s="74"/>
      <c r="L28" s="73"/>
      <c r="M28" s="74"/>
      <c r="N28" s="73"/>
      <c r="O28" s="74"/>
      <c r="P28" s="73"/>
      <c r="Q28" s="74"/>
      <c r="R28" s="73"/>
      <c r="S28" s="74"/>
      <c r="T28" s="73"/>
      <c r="U28" s="74"/>
      <c r="V28" s="73"/>
      <c r="W28" s="74"/>
      <c r="X28" s="73"/>
      <c r="Y28" s="74"/>
      <c r="Z28" s="73"/>
      <c r="AA28" s="74"/>
      <c r="AB28" s="73"/>
      <c r="AC28" s="74"/>
      <c r="AD28" s="73"/>
      <c r="AE28" s="74"/>
      <c r="AF28" s="73"/>
      <c r="AG28" s="74"/>
      <c r="AH28" s="73"/>
      <c r="AI28" s="74"/>
      <c r="AJ28" s="73"/>
      <c r="AK28" s="74"/>
    </row>
    <row r="29" spans="1:37" x14ac:dyDescent="0.2">
      <c r="A29" s="151"/>
      <c r="B29" s="152"/>
      <c r="C29" s="62">
        <v>11</v>
      </c>
      <c r="D29" s="73"/>
      <c r="E29" s="74"/>
      <c r="F29" s="73"/>
      <c r="G29" s="74"/>
      <c r="H29" s="73"/>
      <c r="I29" s="74"/>
      <c r="J29" s="73"/>
      <c r="K29" s="74"/>
      <c r="L29" s="73"/>
      <c r="M29" s="74"/>
      <c r="N29" s="73"/>
      <c r="O29" s="74"/>
      <c r="P29" s="73"/>
      <c r="Q29" s="74"/>
      <c r="R29" s="73"/>
      <c r="S29" s="74"/>
      <c r="T29" s="73"/>
      <c r="U29" s="74"/>
      <c r="V29" s="73"/>
      <c r="W29" s="74"/>
      <c r="X29" s="73"/>
      <c r="Y29" s="74"/>
      <c r="Z29" s="73"/>
      <c r="AA29" s="74"/>
      <c r="AB29" s="73"/>
      <c r="AC29" s="74"/>
      <c r="AD29" s="73"/>
      <c r="AE29" s="74"/>
      <c r="AF29" s="73"/>
      <c r="AG29" s="74"/>
      <c r="AH29" s="73"/>
      <c r="AI29" s="74"/>
      <c r="AJ29" s="73"/>
      <c r="AK29" s="74"/>
    </row>
    <row r="30" spans="1:37" x14ac:dyDescent="0.2">
      <c r="A30" s="91" t="s">
        <v>12</v>
      </c>
      <c r="B30" s="91"/>
      <c r="C30" s="62">
        <v>12</v>
      </c>
      <c r="D30" s="73"/>
      <c r="E30" s="74"/>
      <c r="F30" s="73"/>
      <c r="G30" s="74"/>
      <c r="H30" s="73"/>
      <c r="I30" s="74"/>
      <c r="J30" s="73"/>
      <c r="K30" s="74"/>
      <c r="L30" s="73"/>
      <c r="M30" s="74"/>
      <c r="N30" s="73"/>
      <c r="O30" s="74"/>
      <c r="P30" s="73"/>
      <c r="Q30" s="74"/>
      <c r="R30" s="73"/>
      <c r="S30" s="74"/>
      <c r="T30" s="73"/>
      <c r="U30" s="74"/>
      <c r="V30" s="73"/>
      <c r="W30" s="74"/>
      <c r="X30" s="73"/>
      <c r="Y30" s="74"/>
      <c r="Z30" s="73"/>
      <c r="AA30" s="74"/>
      <c r="AB30" s="73"/>
      <c r="AC30" s="74"/>
      <c r="AD30" s="73"/>
      <c r="AE30" s="74"/>
      <c r="AF30" s="73"/>
      <c r="AG30" s="74"/>
      <c r="AH30" s="73"/>
      <c r="AI30" s="74"/>
      <c r="AJ30" s="73"/>
      <c r="AK30" s="74"/>
    </row>
    <row r="31" spans="1:37" x14ac:dyDescent="0.2">
      <c r="A31" s="157"/>
      <c r="B31" s="158"/>
      <c r="C31" s="12" t="s">
        <v>13</v>
      </c>
      <c r="D31" s="75">
        <f t="shared" ref="D31:AK31" si="1">(POWER(D19,2)+POWER(D20,2)+POWER(D21,2)+POWER(D22,2)+POWER(D23,2)+POWER(D24,2)+POWER(D25,2)+POWER(D26,2)+POWER(D27,2)+POWER(D28,2)+POWER(D29,2)+POWER(D30,2))/PI()</f>
        <v>0</v>
      </c>
      <c r="E31" s="76">
        <f t="shared" si="1"/>
        <v>0</v>
      </c>
      <c r="F31" s="75">
        <f t="shared" si="1"/>
        <v>0</v>
      </c>
      <c r="G31" s="76">
        <f t="shared" si="1"/>
        <v>0</v>
      </c>
      <c r="H31" s="75">
        <f t="shared" si="1"/>
        <v>0</v>
      </c>
      <c r="I31" s="76">
        <f t="shared" si="1"/>
        <v>0</v>
      </c>
      <c r="J31" s="75">
        <f t="shared" si="1"/>
        <v>0</v>
      </c>
      <c r="K31" s="76">
        <f t="shared" si="1"/>
        <v>0</v>
      </c>
      <c r="L31" s="75">
        <f t="shared" si="1"/>
        <v>0</v>
      </c>
      <c r="M31" s="76">
        <f t="shared" si="1"/>
        <v>0</v>
      </c>
      <c r="N31" s="75">
        <f t="shared" si="1"/>
        <v>0</v>
      </c>
      <c r="O31" s="76">
        <f t="shared" si="1"/>
        <v>0</v>
      </c>
      <c r="P31" s="75">
        <f t="shared" si="1"/>
        <v>0</v>
      </c>
      <c r="Q31" s="76">
        <f t="shared" si="1"/>
        <v>0</v>
      </c>
      <c r="R31" s="75">
        <f t="shared" si="1"/>
        <v>0</v>
      </c>
      <c r="S31" s="76">
        <f t="shared" si="1"/>
        <v>0</v>
      </c>
      <c r="T31" s="75">
        <f t="shared" si="1"/>
        <v>0</v>
      </c>
      <c r="U31" s="76">
        <f t="shared" si="1"/>
        <v>0</v>
      </c>
      <c r="V31" s="75">
        <f t="shared" si="1"/>
        <v>0</v>
      </c>
      <c r="W31" s="76">
        <f t="shared" si="1"/>
        <v>0</v>
      </c>
      <c r="X31" s="75">
        <f t="shared" si="1"/>
        <v>0</v>
      </c>
      <c r="Y31" s="76">
        <f t="shared" si="1"/>
        <v>0</v>
      </c>
      <c r="Z31" s="75">
        <f t="shared" si="1"/>
        <v>0</v>
      </c>
      <c r="AA31" s="76">
        <f t="shared" si="1"/>
        <v>0</v>
      </c>
      <c r="AB31" s="75">
        <f t="shared" si="1"/>
        <v>0</v>
      </c>
      <c r="AC31" s="76">
        <f t="shared" si="1"/>
        <v>0</v>
      </c>
      <c r="AD31" s="75">
        <f t="shared" si="1"/>
        <v>0</v>
      </c>
      <c r="AE31" s="76">
        <f t="shared" si="1"/>
        <v>0</v>
      </c>
      <c r="AF31" s="75">
        <f t="shared" si="1"/>
        <v>0</v>
      </c>
      <c r="AG31" s="76">
        <f t="shared" si="1"/>
        <v>0</v>
      </c>
      <c r="AH31" s="75">
        <f t="shared" si="1"/>
        <v>0</v>
      </c>
      <c r="AI31" s="76">
        <f t="shared" si="1"/>
        <v>0</v>
      </c>
      <c r="AJ31" s="75">
        <f t="shared" si="1"/>
        <v>0</v>
      </c>
      <c r="AK31" s="76">
        <f t="shared" si="1"/>
        <v>0</v>
      </c>
    </row>
    <row r="32" spans="1:37" x14ac:dyDescent="0.2">
      <c r="A32" s="91" t="s">
        <v>14</v>
      </c>
      <c r="B32" s="91"/>
      <c r="C32" s="82" t="s">
        <v>15</v>
      </c>
      <c r="D32" s="75">
        <f t="shared" ref="D32:AK32" si="2">D17+D31</f>
        <v>0</v>
      </c>
      <c r="E32" s="76">
        <f t="shared" si="2"/>
        <v>0</v>
      </c>
      <c r="F32" s="79">
        <f t="shared" si="2"/>
        <v>0</v>
      </c>
      <c r="G32" s="76">
        <f t="shared" si="2"/>
        <v>0</v>
      </c>
      <c r="H32" s="75">
        <f t="shared" si="2"/>
        <v>0</v>
      </c>
      <c r="I32" s="76">
        <f t="shared" si="2"/>
        <v>0</v>
      </c>
      <c r="J32" s="79">
        <f t="shared" si="2"/>
        <v>0</v>
      </c>
      <c r="K32" s="76">
        <f t="shared" si="2"/>
        <v>0</v>
      </c>
      <c r="L32" s="75">
        <f t="shared" si="2"/>
        <v>0</v>
      </c>
      <c r="M32" s="76">
        <f t="shared" si="2"/>
        <v>0</v>
      </c>
      <c r="N32" s="79">
        <f t="shared" si="2"/>
        <v>0</v>
      </c>
      <c r="O32" s="80">
        <f t="shared" si="2"/>
        <v>0</v>
      </c>
      <c r="P32" s="75">
        <f t="shared" si="2"/>
        <v>0</v>
      </c>
      <c r="Q32" s="76">
        <f t="shared" si="2"/>
        <v>0</v>
      </c>
      <c r="R32" s="79">
        <f t="shared" si="2"/>
        <v>0</v>
      </c>
      <c r="S32" s="80">
        <f t="shared" si="2"/>
        <v>0</v>
      </c>
      <c r="T32" s="75">
        <f t="shared" si="2"/>
        <v>0</v>
      </c>
      <c r="U32" s="76">
        <f t="shared" si="2"/>
        <v>0</v>
      </c>
      <c r="V32" s="79">
        <f t="shared" si="2"/>
        <v>0</v>
      </c>
      <c r="W32" s="80">
        <f t="shared" si="2"/>
        <v>0</v>
      </c>
      <c r="X32" s="75">
        <f t="shared" si="2"/>
        <v>0</v>
      </c>
      <c r="Y32" s="76">
        <f t="shared" si="2"/>
        <v>0</v>
      </c>
      <c r="Z32" s="79">
        <f t="shared" si="2"/>
        <v>0</v>
      </c>
      <c r="AA32" s="80">
        <f t="shared" si="2"/>
        <v>0</v>
      </c>
      <c r="AB32" s="75">
        <f t="shared" si="2"/>
        <v>0</v>
      </c>
      <c r="AC32" s="76">
        <f t="shared" si="2"/>
        <v>0</v>
      </c>
      <c r="AD32" s="79">
        <f t="shared" si="2"/>
        <v>0</v>
      </c>
      <c r="AE32" s="80">
        <f t="shared" si="2"/>
        <v>0</v>
      </c>
      <c r="AF32" s="75">
        <f t="shared" si="2"/>
        <v>0</v>
      </c>
      <c r="AG32" s="76">
        <f t="shared" si="2"/>
        <v>0</v>
      </c>
      <c r="AH32" s="79">
        <f t="shared" si="2"/>
        <v>0</v>
      </c>
      <c r="AI32" s="80">
        <f t="shared" si="2"/>
        <v>0</v>
      </c>
      <c r="AJ32" s="75">
        <f t="shared" si="2"/>
        <v>0</v>
      </c>
      <c r="AK32" s="76">
        <f t="shared" si="2"/>
        <v>0</v>
      </c>
    </row>
    <row r="33" spans="1:38" x14ac:dyDescent="0.2">
      <c r="A33" s="151"/>
      <c r="B33" s="152"/>
      <c r="C33" s="82" t="s">
        <v>16</v>
      </c>
      <c r="D33" s="139">
        <f>ABS(D32-E32)</f>
        <v>0</v>
      </c>
      <c r="E33" s="140"/>
      <c r="F33" s="139">
        <f>ABS(F32-G32)</f>
        <v>0</v>
      </c>
      <c r="G33" s="140"/>
      <c r="H33" s="139">
        <f t="shared" ref="H33" si="3">ABS(H32-I32)</f>
        <v>0</v>
      </c>
      <c r="I33" s="140"/>
      <c r="J33" s="139">
        <f t="shared" ref="J33" si="4">ABS(J32-K32)</f>
        <v>0</v>
      </c>
      <c r="K33" s="140"/>
      <c r="L33" s="139">
        <f t="shared" ref="L33" si="5">ABS(L32-M32)</f>
        <v>0</v>
      </c>
      <c r="M33" s="140"/>
      <c r="N33" s="139">
        <f t="shared" ref="N33" si="6">ABS(N32-O32)</f>
        <v>0</v>
      </c>
      <c r="O33" s="140"/>
      <c r="P33" s="139">
        <f t="shared" ref="P33" si="7">ABS(P32-Q32)</f>
        <v>0</v>
      </c>
      <c r="Q33" s="140"/>
      <c r="R33" s="139">
        <f t="shared" ref="R33" si="8">ABS(R32-S32)</f>
        <v>0</v>
      </c>
      <c r="S33" s="140"/>
      <c r="T33" s="139">
        <f t="shared" ref="T33" si="9">ABS(T32-U32)</f>
        <v>0</v>
      </c>
      <c r="U33" s="140"/>
      <c r="V33" s="139">
        <f t="shared" ref="V33" si="10">ABS(V32-W32)</f>
        <v>0</v>
      </c>
      <c r="W33" s="140"/>
      <c r="X33" s="139">
        <f t="shared" ref="X33" si="11">ABS(X32-Y32)</f>
        <v>0</v>
      </c>
      <c r="Y33" s="140"/>
      <c r="Z33" s="139">
        <f t="shared" ref="Z33" si="12">ABS(Z32-AA32)</f>
        <v>0</v>
      </c>
      <c r="AA33" s="140"/>
      <c r="AB33" s="139">
        <f t="shared" ref="AB33" si="13">ABS(AB32-AC32)</f>
        <v>0</v>
      </c>
      <c r="AC33" s="140"/>
      <c r="AD33" s="139">
        <f t="shared" ref="AD33" si="14">ABS(AD32-AE32)</f>
        <v>0</v>
      </c>
      <c r="AE33" s="140"/>
      <c r="AF33" s="139">
        <f t="shared" ref="AF33" si="15">ABS(AF32-AG32)</f>
        <v>0</v>
      </c>
      <c r="AG33" s="140"/>
      <c r="AH33" s="139">
        <f t="shared" ref="AH33" si="16">ABS(AH32-AI32)</f>
        <v>0</v>
      </c>
      <c r="AI33" s="140"/>
      <c r="AJ33" s="139">
        <f t="shared" ref="AJ33" si="17">ABS(AJ32-AK32)</f>
        <v>0</v>
      </c>
      <c r="AK33" s="140"/>
    </row>
    <row r="34" spans="1:38" ht="33" customHeight="1" x14ac:dyDescent="0.2">
      <c r="A34" s="149" t="s">
        <v>16</v>
      </c>
      <c r="B34" s="150"/>
      <c r="C34" s="83" t="s">
        <v>33</v>
      </c>
      <c r="D34" s="137" t="str">
        <f>IF(AND(D32&gt;0,E32&gt;0),IF(D32&gt;E32,1/E32*D33,1/D32*D33)," ")</f>
        <v xml:space="preserve"> </v>
      </c>
      <c r="E34" s="138"/>
      <c r="F34" s="137" t="str">
        <f>IF(F33&gt;0,IF(F32&gt;G32,1/G32*F33,1/F32*F33)," ")</f>
        <v xml:space="preserve"> </v>
      </c>
      <c r="G34" s="138"/>
      <c r="H34" s="137" t="str">
        <f t="shared" ref="H34" si="18">IF(H33&gt;0,IF(H32&gt;I32,1/I32*H33,1/H32*H33)," ")</f>
        <v xml:space="preserve"> </v>
      </c>
      <c r="I34" s="138"/>
      <c r="J34" s="137" t="str">
        <f t="shared" ref="J34" si="19">IF(J33&gt;0,IF(J32&gt;K32,1/K32*J33,1/J32*J33)," ")</f>
        <v xml:space="preserve"> </v>
      </c>
      <c r="K34" s="138"/>
      <c r="L34" s="137" t="str">
        <f t="shared" ref="L34" si="20">IF(L33&gt;0,IF(L32&gt;M32,1/M32*L33,1/L32*L33)," ")</f>
        <v xml:space="preserve"> </v>
      </c>
      <c r="M34" s="138"/>
      <c r="N34" s="137" t="str">
        <f t="shared" ref="N34" si="21">IF(N33&gt;0,IF(N32&gt;O32,1/O32*N33,1/N32*N33)," ")</f>
        <v xml:space="preserve"> </v>
      </c>
      <c r="O34" s="138"/>
      <c r="P34" s="137" t="str">
        <f t="shared" ref="P34" si="22">IF(P33&gt;0,IF(P32&gt;Q32,1/Q32*P33,1/P32*P33)," ")</f>
        <v xml:space="preserve"> </v>
      </c>
      <c r="Q34" s="138"/>
      <c r="R34" s="137" t="str">
        <f t="shared" ref="R34" si="23">IF(R33&gt;0,IF(R32&gt;S32,1/S32*R33,1/R32*R33)," ")</f>
        <v xml:space="preserve"> </v>
      </c>
      <c r="S34" s="138"/>
      <c r="T34" s="137" t="str">
        <f t="shared" ref="T34" si="24">IF(T33&gt;0,IF(T32&gt;U32,1/U32*T33,1/T32*T33)," ")</f>
        <v xml:space="preserve"> </v>
      </c>
      <c r="U34" s="138"/>
      <c r="V34" s="137" t="str">
        <f t="shared" ref="V34" si="25">IF(V33&gt;0,IF(V32&gt;W32,1/W32*V33,1/V32*V33)," ")</f>
        <v xml:space="preserve"> </v>
      </c>
      <c r="W34" s="138"/>
      <c r="X34" s="137" t="str">
        <f t="shared" ref="X34" si="26">IF(X33&gt;0,IF(X32&gt;Y32,1/Y32*X33,1/X32*X33)," ")</f>
        <v xml:space="preserve"> </v>
      </c>
      <c r="Y34" s="138"/>
      <c r="Z34" s="137" t="str">
        <f t="shared" ref="Z34" si="27">IF(Z33&gt;0,IF(Z32&gt;AA32,1/AA32*Z33,1/Z32*Z33)," ")</f>
        <v xml:space="preserve"> </v>
      </c>
      <c r="AA34" s="138"/>
      <c r="AB34" s="137" t="str">
        <f t="shared" ref="AB34" si="28">IF(AB33&gt;0,IF(AB32&gt;AC32,1/AC32*AB33,1/AB32*AB33)," ")</f>
        <v xml:space="preserve"> </v>
      </c>
      <c r="AC34" s="138"/>
      <c r="AD34" s="137" t="str">
        <f t="shared" ref="AD34" si="29">IF(AD33&gt;0,IF(AD32&gt;AE32,1/AE32*AD33,1/AD32*AD33)," ")</f>
        <v xml:space="preserve"> </v>
      </c>
      <c r="AE34" s="138"/>
      <c r="AF34" s="137" t="str">
        <f t="shared" ref="AF34" si="30">IF(AF33&gt;0,IF(AF32&gt;AG32,1/AG32*AF33,1/AF32*AF33)," ")</f>
        <v xml:space="preserve"> </v>
      </c>
      <c r="AG34" s="138"/>
      <c r="AH34" s="137" t="str">
        <f t="shared" ref="AH34" si="31">IF(AH33&gt;0,IF(AH32&gt;AI32,1/AI32*AH33,1/AH32*AH33)," ")</f>
        <v xml:space="preserve"> </v>
      </c>
      <c r="AI34" s="138"/>
      <c r="AJ34" s="137" t="str">
        <f t="shared" ref="AJ34" si="32">IF(AJ33&gt;0,IF(AJ32&gt;AK32,1/AK32*AJ33,1/AJ32*AJ33)," ")</f>
        <v xml:space="preserve"> </v>
      </c>
      <c r="AK34" s="138"/>
    </row>
    <row r="35" spans="1:38" x14ac:dyDescent="0.2">
      <c r="A35" s="161">
        <f>A31-A33</f>
        <v>0</v>
      </c>
      <c r="B35" s="162"/>
      <c r="C35" s="82" t="s">
        <v>17</v>
      </c>
      <c r="D35" s="139">
        <f>ABS(D17-E17)</f>
        <v>0</v>
      </c>
      <c r="E35" s="140"/>
      <c r="F35" s="139">
        <f>ABS(F17-G17)</f>
        <v>0</v>
      </c>
      <c r="G35" s="140"/>
      <c r="H35" s="139">
        <f t="shared" ref="H35" si="33">ABS(H17-I17)</f>
        <v>0</v>
      </c>
      <c r="I35" s="140"/>
      <c r="J35" s="139">
        <f t="shared" ref="J35" si="34">ABS(J17-K17)</f>
        <v>0</v>
      </c>
      <c r="K35" s="140"/>
      <c r="L35" s="139">
        <f t="shared" ref="L35" si="35">ABS(L17-M17)</f>
        <v>0</v>
      </c>
      <c r="M35" s="140"/>
      <c r="N35" s="139">
        <f t="shared" ref="N35" si="36">ABS(N17-O17)</f>
        <v>0</v>
      </c>
      <c r="O35" s="140"/>
      <c r="P35" s="139">
        <f t="shared" ref="P35" si="37">ABS(P17-Q17)</f>
        <v>0</v>
      </c>
      <c r="Q35" s="140"/>
      <c r="R35" s="139">
        <f t="shared" ref="R35" si="38">ABS(R17-S17)</f>
        <v>0</v>
      </c>
      <c r="S35" s="140"/>
      <c r="T35" s="139">
        <f t="shared" ref="T35" si="39">ABS(T17-U17)</f>
        <v>0</v>
      </c>
      <c r="U35" s="140"/>
      <c r="V35" s="139">
        <f t="shared" ref="V35" si="40">ABS(V17-W17)</f>
        <v>0</v>
      </c>
      <c r="W35" s="140"/>
      <c r="X35" s="139">
        <f t="shared" ref="X35" si="41">ABS(X17-Y17)</f>
        <v>0</v>
      </c>
      <c r="Y35" s="140"/>
      <c r="Z35" s="139">
        <f t="shared" ref="Z35" si="42">ABS(Z17-AA17)</f>
        <v>0</v>
      </c>
      <c r="AA35" s="140"/>
      <c r="AB35" s="139">
        <f t="shared" ref="AB35" si="43">ABS(AB17-AC17)</f>
        <v>0</v>
      </c>
      <c r="AC35" s="140"/>
      <c r="AD35" s="139">
        <f t="shared" ref="AD35" si="44">ABS(AD17-AE17)</f>
        <v>0</v>
      </c>
      <c r="AE35" s="140"/>
      <c r="AF35" s="139">
        <f t="shared" ref="AF35" si="45">ABS(AF17-AG17)</f>
        <v>0</v>
      </c>
      <c r="AG35" s="140"/>
      <c r="AH35" s="139">
        <f t="shared" ref="AH35" si="46">ABS(AH17-AI17)</f>
        <v>0</v>
      </c>
      <c r="AI35" s="140"/>
      <c r="AJ35" s="139">
        <f t="shared" ref="AJ35" si="47">ABS(AJ17-AK17)</f>
        <v>0</v>
      </c>
      <c r="AK35" s="140"/>
    </row>
    <row r="36" spans="1:38" x14ac:dyDescent="0.2">
      <c r="A36" s="149" t="s">
        <v>18</v>
      </c>
      <c r="B36" s="150"/>
      <c r="C36" s="13" t="s">
        <v>19</v>
      </c>
      <c r="D36" s="137" t="str">
        <f>IF(AND(D17&gt;0,E17&gt;0),IF(D17&lt;E17,(1/D17)*D35,(1/E17)*D35)," " )</f>
        <v xml:space="preserve"> </v>
      </c>
      <c r="E36" s="138"/>
      <c r="F36" s="137" t="str">
        <f>IF(F35&gt;0,IF(F17&lt;G17,(1/F17)*F35,(1/G17)*F35)," " )</f>
        <v xml:space="preserve"> </v>
      </c>
      <c r="G36" s="138"/>
      <c r="H36" s="137" t="str">
        <f t="shared" ref="H36" si="48">IF(H35&gt;0,IF(H17&lt;I17,(1/H17)*H35,(1/I17)*H35)," " )</f>
        <v xml:space="preserve"> </v>
      </c>
      <c r="I36" s="138"/>
      <c r="J36" s="137" t="str">
        <f t="shared" ref="J36" si="49">IF(J35&gt;0,IF(J17&lt;K17,(1/J17)*J35,(1/K17)*J35)," " )</f>
        <v xml:space="preserve"> </v>
      </c>
      <c r="K36" s="138"/>
      <c r="L36" s="137" t="str">
        <f t="shared" ref="L36" si="50">IF(L35&gt;0,IF(L17&lt;M17,(1/L17)*L35,(1/M17)*L35)," " )</f>
        <v xml:space="preserve"> </v>
      </c>
      <c r="M36" s="138"/>
      <c r="N36" s="137" t="str">
        <f t="shared" ref="N36" si="51">IF(N35&gt;0,IF(N17&lt;O17,(1/N17)*N35,(1/O17)*N35)," " )</f>
        <v xml:space="preserve"> </v>
      </c>
      <c r="O36" s="138"/>
      <c r="P36" s="137" t="str">
        <f t="shared" ref="P36" si="52">IF(P35&gt;0,IF(P17&lt;Q17,(1/P17)*P35,(1/Q17)*P35)," " )</f>
        <v xml:space="preserve"> </v>
      </c>
      <c r="Q36" s="138"/>
      <c r="R36" s="137" t="str">
        <f t="shared" ref="R36" si="53">IF(R35&gt;0,IF(R17&lt;S17,(1/R17)*R35,(1/S17)*R35)," " )</f>
        <v xml:space="preserve"> </v>
      </c>
      <c r="S36" s="138"/>
      <c r="T36" s="137" t="str">
        <f t="shared" ref="T36" si="54">IF(T35&gt;0,IF(T17&lt;U17,(1/T17)*T35,(1/U17)*T35)," " )</f>
        <v xml:space="preserve"> </v>
      </c>
      <c r="U36" s="138"/>
      <c r="V36" s="137" t="str">
        <f t="shared" ref="V36" si="55">IF(V35&gt;0,IF(V17&lt;W17,(1/V17)*V35,(1/W17)*V35)," " )</f>
        <v xml:space="preserve"> </v>
      </c>
      <c r="W36" s="138"/>
      <c r="X36" s="137" t="str">
        <f t="shared" ref="X36" si="56">IF(X35&gt;0,IF(X17&lt;Y17,(1/X17)*X35,(1/Y17)*X35)," " )</f>
        <v xml:space="preserve"> </v>
      </c>
      <c r="Y36" s="138"/>
      <c r="Z36" s="137" t="str">
        <f t="shared" ref="Z36" si="57">IF(Z35&gt;0,IF(Z17&lt;AA17,(1/Z17)*Z35,(1/AA17)*Z35)," " )</f>
        <v xml:space="preserve"> </v>
      </c>
      <c r="AA36" s="138"/>
      <c r="AB36" s="137" t="str">
        <f t="shared" ref="AB36" si="58">IF(AB35&gt;0,IF(AB17&lt;AC17,(1/AB17)*AB35,(1/AC17)*AB35)," " )</f>
        <v xml:space="preserve"> </v>
      </c>
      <c r="AC36" s="138"/>
      <c r="AD36" s="137" t="str">
        <f t="shared" ref="AD36" si="59">IF(AD35&gt;0,IF(AD17&lt;AE17,(1/AD17)*AD35,(1/AE17)*AD35)," " )</f>
        <v xml:space="preserve"> </v>
      </c>
      <c r="AE36" s="138"/>
      <c r="AF36" s="137" t="str">
        <f t="shared" ref="AF36" si="60">IF(AF35&gt;0,IF(AF17&lt;AG17,(1/AF17)*AF35,(1/AG17)*AF35)," " )</f>
        <v xml:space="preserve"> </v>
      </c>
      <c r="AG36" s="138"/>
      <c r="AH36" s="137" t="str">
        <f t="shared" ref="AH36" si="61">IF(AH35&gt;0,IF(AH17&lt;AI17,(1/AH17)*AH35,(1/AI17)*AH35)," " )</f>
        <v xml:space="preserve"> </v>
      </c>
      <c r="AI36" s="138"/>
      <c r="AJ36" s="137" t="str">
        <f t="shared" ref="AJ36" si="62">IF(AJ35&gt;0,IF(AJ17&lt;AK17,(1/AJ17)*AJ35,(1/AK17)*AJ35)," " )</f>
        <v xml:space="preserve"> </v>
      </c>
      <c r="AK36" s="138"/>
    </row>
    <row r="37" spans="1:38" x14ac:dyDescent="0.2">
      <c r="A37" s="163" t="str">
        <f>IF(A31&lt;A33,IFERROR(1/A31*(AB4031-A33),"0"),IFERROR(1/A33*(A31-A33),"0"))</f>
        <v>0</v>
      </c>
      <c r="B37" s="164"/>
      <c r="C37" s="82" t="s">
        <v>20</v>
      </c>
      <c r="D37" s="139">
        <f>ABS(D31-E31)</f>
        <v>0</v>
      </c>
      <c r="E37" s="140"/>
      <c r="F37" s="139">
        <f>ABS(F31-G31)</f>
        <v>0</v>
      </c>
      <c r="G37" s="140"/>
      <c r="H37" s="139">
        <f t="shared" ref="H37" si="63">ABS(H31-I31)</f>
        <v>0</v>
      </c>
      <c r="I37" s="140"/>
      <c r="J37" s="139">
        <f t="shared" ref="J37" si="64">ABS(J31-K31)</f>
        <v>0</v>
      </c>
      <c r="K37" s="140"/>
      <c r="L37" s="139">
        <f t="shared" ref="L37" si="65">ABS(L31-M31)</f>
        <v>0</v>
      </c>
      <c r="M37" s="140"/>
      <c r="N37" s="139">
        <f t="shared" ref="N37" si="66">ABS(N31-O31)</f>
        <v>0</v>
      </c>
      <c r="O37" s="140"/>
      <c r="P37" s="139">
        <f t="shared" ref="P37" si="67">ABS(P31-Q31)</f>
        <v>0</v>
      </c>
      <c r="Q37" s="140"/>
      <c r="R37" s="139">
        <f t="shared" ref="R37" si="68">ABS(R31-S31)</f>
        <v>0</v>
      </c>
      <c r="S37" s="140"/>
      <c r="T37" s="139">
        <f t="shared" ref="T37" si="69">ABS(T31-U31)</f>
        <v>0</v>
      </c>
      <c r="U37" s="140"/>
      <c r="V37" s="139">
        <f t="shared" ref="V37" si="70">ABS(V31-W31)</f>
        <v>0</v>
      </c>
      <c r="W37" s="140"/>
      <c r="X37" s="139">
        <f t="shared" ref="X37" si="71">ABS(X31-Y31)</f>
        <v>0</v>
      </c>
      <c r="Y37" s="140"/>
      <c r="Z37" s="139">
        <f t="shared" ref="Z37" si="72">ABS(Z31-AA31)</f>
        <v>0</v>
      </c>
      <c r="AA37" s="140"/>
      <c r="AB37" s="139">
        <f t="shared" ref="AB37" si="73">ABS(AB31-AC31)</f>
        <v>0</v>
      </c>
      <c r="AC37" s="140"/>
      <c r="AD37" s="139">
        <f t="shared" ref="AD37" si="74">ABS(AD31-AE31)</f>
        <v>0</v>
      </c>
      <c r="AE37" s="140"/>
      <c r="AF37" s="139">
        <f t="shared" ref="AF37" si="75">ABS(AF31-AG31)</f>
        <v>0</v>
      </c>
      <c r="AG37" s="140"/>
      <c r="AH37" s="139">
        <f t="shared" ref="AH37" si="76">ABS(AH31-AI31)</f>
        <v>0</v>
      </c>
      <c r="AI37" s="140"/>
      <c r="AJ37" s="139">
        <f t="shared" ref="AJ37" si="77">ABS(AJ31-AK31)</f>
        <v>0</v>
      </c>
      <c r="AK37" s="140"/>
    </row>
    <row r="38" spans="1:38" x14ac:dyDescent="0.2">
      <c r="A38" s="165" t="s">
        <v>21</v>
      </c>
      <c r="B38" s="145"/>
      <c r="C38" s="13" t="s">
        <v>22</v>
      </c>
      <c r="D38" s="137" t="str">
        <f>IF(AND(D31&gt;0,E31&gt;0),IF(D31&lt;E31,(1/D31)*D37,(1/E31)*D37)," ")</f>
        <v xml:space="preserve"> </v>
      </c>
      <c r="E38" s="138"/>
      <c r="F38" s="137" t="str">
        <f>IF(AND(F31&gt;0,G31&gt;0),IF(F31&lt;G31,(1/F31)*F37,(1/G31)*F37)," ")</f>
        <v xml:space="preserve"> </v>
      </c>
      <c r="G38" s="138"/>
      <c r="H38" s="137" t="str">
        <f t="shared" ref="H38" si="78">IF(AND(H31&gt;0,I31&gt;0),IF(H31&lt;I31,(1/H31)*H37,(1/I31)*H37)," ")</f>
        <v xml:space="preserve"> </v>
      </c>
      <c r="I38" s="138"/>
      <c r="J38" s="137" t="str">
        <f t="shared" ref="J38" si="79">IF(AND(J31&gt;0,K31&gt;0),IF(J31&lt;K31,(1/J31)*J37,(1/K31)*J37)," ")</f>
        <v xml:space="preserve"> </v>
      </c>
      <c r="K38" s="138"/>
      <c r="L38" s="137" t="str">
        <f t="shared" ref="L38" si="80">IF(AND(L31&gt;0,M31&gt;0),IF(L31&lt;M31,(1/L31)*L37,(1/M31)*L37)," ")</f>
        <v xml:space="preserve"> </v>
      </c>
      <c r="M38" s="138"/>
      <c r="N38" s="137" t="str">
        <f t="shared" ref="N38" si="81">IF(AND(N31&gt;0,O31&gt;0),IF(N31&lt;O31,(1/N31)*N37,(1/O31)*N37)," ")</f>
        <v xml:space="preserve"> </v>
      </c>
      <c r="O38" s="138"/>
      <c r="P38" s="137" t="str">
        <f t="shared" ref="P38" si="82">IF(AND(P31&gt;0,Q31&gt;0),IF(P31&lt;Q31,(1/P31)*P37,(1/Q31)*P37)," ")</f>
        <v xml:space="preserve"> </v>
      </c>
      <c r="Q38" s="138"/>
      <c r="R38" s="137" t="str">
        <f t="shared" ref="R38" si="83">IF(AND(R31&gt;0,S31&gt;0),IF(R31&lt;S31,(1/R31)*R37,(1/S31)*R37)," ")</f>
        <v xml:space="preserve"> </v>
      </c>
      <c r="S38" s="138"/>
      <c r="T38" s="137" t="str">
        <f t="shared" ref="T38" si="84">IF(AND(T31&gt;0,U31&gt;0),IF(T31&lt;U31,(1/T31)*T37,(1/U31)*T37)," ")</f>
        <v xml:space="preserve"> </v>
      </c>
      <c r="U38" s="138"/>
      <c r="V38" s="137" t="str">
        <f t="shared" ref="V38" si="85">IF(AND(V31&gt;0,W31&gt;0),IF(V31&lt;W31,(1/V31)*V37,(1/W31)*V37)," ")</f>
        <v xml:space="preserve"> </v>
      </c>
      <c r="W38" s="138"/>
      <c r="X38" s="137" t="str">
        <f t="shared" ref="X38" si="86">IF(AND(X31&gt;0,Y31&gt;0),IF(X31&lt;Y31,(1/X31)*X37,(1/Y31)*X37)," ")</f>
        <v xml:space="preserve"> </v>
      </c>
      <c r="Y38" s="138"/>
      <c r="Z38" s="137" t="str">
        <f t="shared" ref="Z38" si="87">IF(AND(Z31&gt;0,AA31&gt;0),IF(Z31&lt;AA31,(1/Z31)*Z37,(1/AA31)*Z37)," ")</f>
        <v xml:space="preserve"> </v>
      </c>
      <c r="AA38" s="138"/>
      <c r="AB38" s="137" t="str">
        <f t="shared" ref="AB38" si="88">IF(AND(AB31&gt;0,AC31&gt;0),IF(AB31&lt;AC31,(1/AB31)*AB37,(1/AC31)*AB37)," ")</f>
        <v xml:space="preserve"> </v>
      </c>
      <c r="AC38" s="138"/>
      <c r="AD38" s="137" t="str">
        <f t="shared" ref="AD38" si="89">IF(AND(AD31&gt;0,AE31&gt;0),IF(AD31&lt;AE31,(1/AD31)*AD37,(1/AE31)*AD37)," ")</f>
        <v xml:space="preserve"> </v>
      </c>
      <c r="AE38" s="138"/>
      <c r="AF38" s="137" t="str">
        <f t="shared" ref="AF38" si="90">IF(AND(AF31&gt;0,AG31&gt;0),IF(AF31&lt;AG31,(1/AF31)*AF37,(1/AG31)*AF37)," ")</f>
        <v xml:space="preserve"> </v>
      </c>
      <c r="AG38" s="138"/>
      <c r="AH38" s="137" t="str">
        <f t="shared" ref="AH38" si="91">IF(AND(AH31&gt;0,AI31&gt;0),IF(AH31&lt;AI31,(1/AH31)*AH37,(1/AI31)*AH37)," ")</f>
        <v xml:space="preserve"> </v>
      </c>
      <c r="AI38" s="138"/>
      <c r="AJ38" s="137" t="str">
        <f t="shared" ref="AJ38" si="92">IF(AND(AJ31&gt;0,AK31&gt;0),IF(AJ31&lt;AK31,(1/AJ31)*AJ37,(1/AK31)*AJ37)," ")</f>
        <v xml:space="preserve"> </v>
      </c>
      <c r="AK38" s="138"/>
    </row>
    <row r="39" spans="1:38" ht="15.75" thickBot="1" x14ac:dyDescent="0.25">
      <c r="A39" s="159" t="s">
        <v>11</v>
      </c>
      <c r="B39" s="160"/>
      <c r="C39" s="61" t="s">
        <v>34</v>
      </c>
      <c r="D39" s="135" t="str">
        <f>IF(   AND(D17&gt;0,E17&gt;0),  ABS(  (D31/D17)-(E31/E17)  ), " ")</f>
        <v xml:space="preserve"> </v>
      </c>
      <c r="E39" s="136"/>
      <c r="F39" s="135" t="str">
        <f>IF(   AND(F17&gt;0,G17&gt;0),  ABS(  (F31/F17)-(G31/G17)  ), " ")</f>
        <v xml:space="preserve"> </v>
      </c>
      <c r="G39" s="136"/>
      <c r="H39" s="135" t="str">
        <f t="shared" ref="H39" si="93">IF(   AND(H17&gt;0,I17&gt;0),  ABS(  (H31/H17)-(I31/I17)  ), " ")</f>
        <v xml:space="preserve"> </v>
      </c>
      <c r="I39" s="136"/>
      <c r="J39" s="135" t="str">
        <f t="shared" ref="J39" si="94">IF(   AND(J17&gt;0,K17&gt;0),  ABS(  (J31/J17)-(K31/K17)  ), " ")</f>
        <v xml:space="preserve"> </v>
      </c>
      <c r="K39" s="136"/>
      <c r="L39" s="135" t="str">
        <f t="shared" ref="L39" si="95">IF(   AND(L17&gt;0,M17&gt;0),  ABS(  (L31/L17)-(M31/M17)  ), " ")</f>
        <v xml:space="preserve"> </v>
      </c>
      <c r="M39" s="136"/>
      <c r="N39" s="135" t="str">
        <f t="shared" ref="N39" si="96">IF(   AND(N17&gt;0,O17&gt;0),  ABS(  (N31/N17)-(O31/O17)  ), " ")</f>
        <v xml:space="preserve"> </v>
      </c>
      <c r="O39" s="136"/>
      <c r="P39" s="135" t="str">
        <f t="shared" ref="P39" si="97">IF(   AND(P17&gt;0,Q17&gt;0),  ABS(  (P31/P17)-(Q31/Q17)  ), " ")</f>
        <v xml:space="preserve"> </v>
      </c>
      <c r="Q39" s="136"/>
      <c r="R39" s="135" t="str">
        <f t="shared" ref="R39" si="98">IF(   AND(R17&gt;0,S17&gt;0),  ABS(  (R31/R17)-(S31/S17)  ), " ")</f>
        <v xml:space="preserve"> </v>
      </c>
      <c r="S39" s="136"/>
      <c r="T39" s="135" t="str">
        <f t="shared" ref="T39" si="99">IF(   AND(T17&gt;0,U17&gt;0),  ABS(  (T31/T17)-(U31/U17)  ), " ")</f>
        <v xml:space="preserve"> </v>
      </c>
      <c r="U39" s="136"/>
      <c r="V39" s="135" t="str">
        <f t="shared" ref="V39" si="100">IF(   AND(V17&gt;0,W17&gt;0),  ABS(  (V31/V17)-(W31/W17)  ), " ")</f>
        <v xml:space="preserve"> </v>
      </c>
      <c r="W39" s="136"/>
      <c r="X39" s="135" t="str">
        <f t="shared" ref="X39" si="101">IF(   AND(X17&gt;0,Y17&gt;0),  ABS(  (X31/X17)-(Y31/Y17)  ), " ")</f>
        <v xml:space="preserve"> </v>
      </c>
      <c r="Y39" s="136"/>
      <c r="Z39" s="135" t="str">
        <f t="shared" ref="Z39" si="102">IF(   AND(Z17&gt;0,AA17&gt;0),  ABS(  (Z31/Z17)-(AA31/AA17)  ), " ")</f>
        <v xml:space="preserve"> </v>
      </c>
      <c r="AA39" s="136"/>
      <c r="AB39" s="135" t="str">
        <f t="shared" ref="AB39" si="103">IF(   AND(AB17&gt;0,AC17&gt;0),  ABS(  (AB31/AB17)-(AC31/AC17)  ), " ")</f>
        <v xml:space="preserve"> </v>
      </c>
      <c r="AC39" s="136"/>
      <c r="AD39" s="135" t="str">
        <f t="shared" ref="AD39" si="104">IF(   AND(AD17&gt;0,AE17&gt;0),  ABS(  (AD31/AD17)-(AE31/AE17)  ), " ")</f>
        <v xml:space="preserve"> </v>
      </c>
      <c r="AE39" s="136"/>
      <c r="AF39" s="135" t="str">
        <f t="shared" ref="AF39" si="105">IF(   AND(AF17&gt;0,AG17&gt;0),  ABS(  (AF31/AF17)-(AG31/AG17)  ), " ")</f>
        <v xml:space="preserve"> </v>
      </c>
      <c r="AG39" s="136"/>
      <c r="AH39" s="135" t="str">
        <f t="shared" ref="AH39" si="106">IF(   AND(AH17&gt;0,AI17&gt;0),  ABS(  (AH31/AH17)-(AI31/AI17)  ), " ")</f>
        <v xml:space="preserve"> </v>
      </c>
      <c r="AI39" s="136"/>
      <c r="AJ39" s="135" t="str">
        <f t="shared" ref="AJ39" si="107">IF(   AND(AJ17&gt;0,AK17&gt;0),  ABS(  (AJ31/AJ17)-(AK31/AK17)  ), " ")</f>
        <v xml:space="preserve"> </v>
      </c>
      <c r="AK39" s="136"/>
    </row>
    <row r="40" spans="1:38" x14ac:dyDescent="0.2">
      <c r="A40" s="151"/>
      <c r="B40" s="152"/>
      <c r="C40" s="84"/>
      <c r="D40" s="133"/>
      <c r="E40" s="133"/>
      <c r="F40" s="134"/>
      <c r="G40" s="134"/>
      <c r="H40" s="132"/>
      <c r="I40" s="132"/>
      <c r="J40" s="132"/>
      <c r="K40" s="132"/>
      <c r="L40" s="132"/>
      <c r="M40" s="132"/>
      <c r="N40" s="132"/>
      <c r="O40" s="132"/>
      <c r="P40" s="132"/>
      <c r="Q40" s="132"/>
      <c r="R40" s="132"/>
      <c r="S40" s="132"/>
      <c r="T40" s="132"/>
      <c r="U40" s="132"/>
      <c r="V40" s="132"/>
      <c r="W40" s="132"/>
      <c r="X40" s="132"/>
      <c r="Y40" s="132"/>
      <c r="Z40" s="132"/>
      <c r="AA40" s="132"/>
      <c r="AB40" s="132"/>
      <c r="AC40" s="132"/>
      <c r="AD40" s="132"/>
      <c r="AE40" s="132"/>
      <c r="AF40" s="132"/>
      <c r="AG40" s="132"/>
      <c r="AH40" s="132"/>
      <c r="AI40" s="132"/>
      <c r="AJ40" s="132"/>
      <c r="AK40" s="132"/>
    </row>
    <row r="41" spans="1:38" x14ac:dyDescent="0.2">
      <c r="A41" s="149" t="s">
        <v>23</v>
      </c>
      <c r="B41" s="150"/>
      <c r="C41" s="85"/>
      <c r="D41" s="131"/>
      <c r="E41" s="131"/>
      <c r="F41" s="132"/>
      <c r="G41" s="132"/>
      <c r="H41" s="132"/>
      <c r="I41" s="132"/>
      <c r="J41" s="132"/>
      <c r="K41" s="132"/>
      <c r="L41" s="132"/>
      <c r="M41" s="132"/>
      <c r="N41" s="132"/>
      <c r="O41" s="132"/>
      <c r="P41" s="132"/>
      <c r="Q41" s="132"/>
      <c r="R41" s="132"/>
      <c r="S41" s="132"/>
      <c r="T41" s="132"/>
      <c r="U41" s="132"/>
      <c r="V41" s="132"/>
      <c r="W41" s="132"/>
      <c r="X41" s="132"/>
      <c r="Y41" s="132"/>
      <c r="Z41" s="132"/>
      <c r="AA41" s="132"/>
      <c r="AB41" s="132"/>
      <c r="AC41" s="132"/>
      <c r="AD41" s="132"/>
      <c r="AE41" s="132"/>
      <c r="AF41" s="132"/>
      <c r="AG41" s="132"/>
      <c r="AH41" s="132"/>
      <c r="AI41" s="132"/>
      <c r="AJ41" s="132"/>
      <c r="AK41" s="132"/>
    </row>
    <row r="42" spans="1:38" x14ac:dyDescent="0.2">
      <c r="A42" s="151"/>
      <c r="B42" s="152"/>
      <c r="C42" s="86"/>
      <c r="D42" s="131"/>
      <c r="E42" s="131"/>
      <c r="F42" s="132"/>
      <c r="G42" s="132"/>
      <c r="H42" s="132"/>
      <c r="I42" s="132"/>
      <c r="J42" s="132"/>
      <c r="K42" s="132"/>
      <c r="L42" s="132"/>
      <c r="M42" s="132"/>
      <c r="N42" s="132"/>
      <c r="O42" s="132"/>
      <c r="P42" s="132"/>
      <c r="Q42" s="132"/>
      <c r="R42" s="132"/>
      <c r="S42" s="132"/>
      <c r="T42" s="132"/>
      <c r="U42" s="132"/>
      <c r="V42" s="132"/>
      <c r="W42" s="132"/>
      <c r="X42" s="132"/>
      <c r="Y42" s="132"/>
      <c r="Z42" s="132"/>
      <c r="AA42" s="132"/>
      <c r="AB42" s="132"/>
      <c r="AC42" s="132"/>
      <c r="AD42" s="132"/>
      <c r="AE42" s="132"/>
      <c r="AF42" s="132"/>
      <c r="AG42" s="132"/>
      <c r="AH42" s="132"/>
      <c r="AI42" s="132"/>
      <c r="AJ42" s="132"/>
      <c r="AK42" s="132"/>
    </row>
    <row r="43" spans="1:38" x14ac:dyDescent="0.2">
      <c r="A43" s="165" t="s">
        <v>24</v>
      </c>
      <c r="B43" s="145"/>
      <c r="C43" s="87"/>
      <c r="D43" s="1"/>
      <c r="E43" s="2"/>
      <c r="F43" s="2"/>
      <c r="G43" s="2"/>
      <c r="H43" s="18"/>
      <c r="I43" s="18"/>
      <c r="J43" s="18"/>
      <c r="K43" s="18"/>
      <c r="L43" s="18"/>
      <c r="M43" s="18"/>
      <c r="N43" s="18"/>
      <c r="O43" s="18"/>
      <c r="P43" s="18"/>
      <c r="Q43" s="18"/>
      <c r="R43" s="18"/>
      <c r="S43" s="18"/>
      <c r="T43" s="18"/>
      <c r="U43" s="18"/>
      <c r="V43" s="18"/>
      <c r="W43" s="18"/>
      <c r="X43" s="18"/>
      <c r="Y43" s="18"/>
      <c r="Z43" s="18"/>
      <c r="AA43" s="18"/>
      <c r="AB43" s="18"/>
      <c r="AC43" s="18"/>
      <c r="AD43" s="18"/>
      <c r="AE43" s="18"/>
      <c r="AF43" s="18"/>
      <c r="AG43" s="18"/>
      <c r="AH43" s="18"/>
      <c r="AI43" s="18"/>
      <c r="AJ43" s="18"/>
      <c r="AK43" s="18"/>
    </row>
    <row r="44" spans="1:38" x14ac:dyDescent="0.2">
      <c r="A44" s="166"/>
      <c r="B44" s="167"/>
      <c r="C44" s="88"/>
      <c r="D44" s="103"/>
      <c r="E44" s="103"/>
      <c r="F44" s="127"/>
      <c r="G44" s="127"/>
      <c r="H44" s="127"/>
      <c r="I44" s="127"/>
      <c r="J44" s="127"/>
      <c r="K44" s="127"/>
      <c r="L44" s="127"/>
      <c r="M44" s="127"/>
      <c r="N44" s="128"/>
      <c r="O44" s="128"/>
      <c r="P44" s="129"/>
      <c r="Q44" s="129"/>
      <c r="R44" s="130"/>
      <c r="S44" s="130"/>
      <c r="T44" s="127"/>
      <c r="U44" s="127"/>
      <c r="V44" s="127"/>
      <c r="W44" s="127"/>
      <c r="X44" s="127"/>
      <c r="Y44" s="127"/>
      <c r="Z44" s="127"/>
      <c r="AA44" s="127"/>
      <c r="AB44" s="127"/>
      <c r="AC44" s="127"/>
      <c r="AD44" s="127"/>
      <c r="AE44" s="127"/>
      <c r="AF44" s="127"/>
      <c r="AG44" s="127"/>
      <c r="AH44" s="127"/>
      <c r="AI44" s="127"/>
      <c r="AJ44" s="127"/>
      <c r="AK44" s="127"/>
      <c r="AL44" s="19"/>
    </row>
    <row r="45" spans="1:38" x14ac:dyDescent="0.2">
      <c r="A45" s="168" t="s">
        <v>16</v>
      </c>
      <c r="B45" s="169"/>
      <c r="C45" s="88"/>
      <c r="D45" s="4"/>
      <c r="E45" s="5"/>
      <c r="F45" s="6"/>
      <c r="G45" s="7"/>
      <c r="H45" s="6"/>
      <c r="I45" s="6"/>
      <c r="J45" s="8"/>
      <c r="K45" s="5"/>
      <c r="L45" s="6"/>
      <c r="M45" s="9"/>
      <c r="N45" s="6"/>
      <c r="O45" s="6"/>
      <c r="P45" s="10"/>
      <c r="Q45" s="6"/>
      <c r="R45" s="9"/>
      <c r="S45" s="9"/>
      <c r="T45" s="6"/>
      <c r="U45" s="6"/>
      <c r="V45" s="6"/>
      <c r="W45" s="6"/>
      <c r="X45" s="6"/>
      <c r="Y45" s="6"/>
      <c r="Z45" s="6"/>
      <c r="AA45" s="6"/>
      <c r="AB45" s="6"/>
      <c r="AC45" s="6"/>
      <c r="AD45" s="6"/>
      <c r="AE45" s="6"/>
      <c r="AF45" s="6"/>
      <c r="AG45" s="6"/>
      <c r="AH45" s="6"/>
      <c r="AI45" s="6"/>
      <c r="AJ45" s="6"/>
      <c r="AK45" s="6"/>
      <c r="AL45" s="20"/>
    </row>
    <row r="46" spans="1:38" x14ac:dyDescent="0.2">
      <c r="A46" s="174">
        <f>A42-A44</f>
        <v>0</v>
      </c>
      <c r="B46" s="175"/>
      <c r="C46" s="88"/>
      <c r="D46" s="21"/>
      <c r="E46" s="22"/>
      <c r="F46" s="21"/>
      <c r="G46" s="23"/>
      <c r="H46" s="24"/>
      <c r="I46" s="25"/>
      <c r="J46" s="26"/>
      <c r="K46" s="125"/>
      <c r="L46" s="125"/>
      <c r="M46" s="23"/>
      <c r="N46" s="23"/>
      <c r="O46" s="22"/>
      <c r="P46" s="27"/>
      <c r="Q46" s="28"/>
      <c r="R46" s="29"/>
      <c r="S46" s="30"/>
      <c r="T46" s="6"/>
      <c r="U46" s="6"/>
      <c r="V46" s="6"/>
      <c r="W46" s="6"/>
      <c r="X46" s="6"/>
      <c r="Y46" s="6"/>
      <c r="Z46" s="6"/>
      <c r="AA46" s="6"/>
      <c r="AB46" s="6"/>
      <c r="AC46" s="6"/>
      <c r="AD46" s="6"/>
      <c r="AE46" s="6"/>
      <c r="AF46" s="6"/>
      <c r="AG46" s="6"/>
      <c r="AH46" s="6"/>
      <c r="AI46" s="6"/>
      <c r="AJ46" s="6"/>
      <c r="AK46" s="6"/>
    </row>
    <row r="47" spans="1:38" x14ac:dyDescent="0.2">
      <c r="A47" s="168" t="s">
        <v>25</v>
      </c>
      <c r="B47" s="169"/>
      <c r="C47" s="88"/>
      <c r="D47" s="21"/>
      <c r="E47" s="22"/>
      <c r="F47" s="27"/>
      <c r="G47" s="31"/>
      <c r="H47" s="31"/>
      <c r="I47" s="30"/>
      <c r="J47" s="26"/>
      <c r="K47" s="23"/>
      <c r="L47" s="23"/>
      <c r="M47" s="23"/>
      <c r="N47" s="23"/>
      <c r="O47" s="23"/>
      <c r="P47" s="32"/>
      <c r="Q47" s="33"/>
      <c r="R47" s="34"/>
      <c r="S47" s="35"/>
      <c r="T47" s="6"/>
      <c r="U47" s="6"/>
      <c r="V47" s="36"/>
      <c r="W47" s="36"/>
      <c r="X47" s="36"/>
      <c r="Y47" s="36"/>
      <c r="Z47" s="36"/>
      <c r="AA47" s="36"/>
      <c r="AB47" s="36"/>
      <c r="AC47" s="36"/>
      <c r="AD47" s="36"/>
      <c r="AE47" s="36"/>
      <c r="AF47" s="36"/>
      <c r="AG47" s="36"/>
      <c r="AH47" s="36"/>
      <c r="AI47" s="36"/>
      <c r="AJ47" s="36"/>
      <c r="AK47" s="36"/>
    </row>
    <row r="48" spans="1:38" x14ac:dyDescent="0.2">
      <c r="A48" s="172" t="str">
        <f>IF(A42&lt;A44,IFERROR(1/A31*(a46a42-A44),"0"),IFERROR(1/A44*(A42-A44),"0"))</f>
        <v>0</v>
      </c>
      <c r="B48" s="173"/>
      <c r="C48" s="88"/>
      <c r="D48" s="27"/>
      <c r="E48" s="31"/>
      <c r="F48" s="97"/>
      <c r="G48" s="97"/>
      <c r="H48" s="97"/>
      <c r="I48" s="97"/>
      <c r="J48" s="98"/>
      <c r="K48" s="98"/>
      <c r="L48" s="98"/>
      <c r="M48" s="98"/>
      <c r="N48" s="98"/>
      <c r="O48" s="98"/>
      <c r="P48" s="98"/>
      <c r="Q48" s="98"/>
      <c r="R48" s="123"/>
      <c r="S48" s="123"/>
      <c r="T48" s="116"/>
      <c r="U48" s="116"/>
      <c r="V48" s="36"/>
      <c r="W48" s="36"/>
      <c r="X48" s="36"/>
      <c r="Y48" s="36"/>
      <c r="Z48" s="36"/>
      <c r="AA48" s="36"/>
      <c r="AB48" s="36"/>
      <c r="AC48" s="36"/>
      <c r="AD48" s="36"/>
      <c r="AE48" s="36"/>
      <c r="AF48" s="36"/>
      <c r="AG48" s="36"/>
      <c r="AH48" s="36"/>
      <c r="AI48" s="36"/>
      <c r="AJ48" s="36"/>
      <c r="AK48" s="36"/>
    </row>
    <row r="49" spans="1:38" ht="120" customHeight="1" x14ac:dyDescent="0.2">
      <c r="A49" s="170" t="s">
        <v>26</v>
      </c>
      <c r="B49" s="171"/>
      <c r="C49" s="3"/>
      <c r="D49" s="34"/>
      <c r="E49" s="37"/>
      <c r="F49" s="97"/>
      <c r="G49" s="97"/>
      <c r="H49" s="126"/>
      <c r="I49" s="126"/>
      <c r="J49" s="97"/>
      <c r="K49" s="97"/>
      <c r="L49" s="97"/>
      <c r="M49" s="97"/>
      <c r="N49" s="122"/>
      <c r="O49" s="122"/>
      <c r="P49" s="97"/>
      <c r="Q49" s="97"/>
      <c r="R49" s="123"/>
      <c r="S49" s="123"/>
      <c r="T49" s="116"/>
      <c r="U49" s="116"/>
      <c r="V49" s="36"/>
      <c r="W49" s="36"/>
      <c r="X49" s="36"/>
      <c r="Y49" s="36"/>
      <c r="Z49" s="36"/>
      <c r="AA49" s="36"/>
      <c r="AB49" s="36"/>
      <c r="AC49" s="36"/>
      <c r="AD49" s="36"/>
      <c r="AE49" s="36"/>
      <c r="AF49" s="36"/>
      <c r="AG49" s="36"/>
      <c r="AH49" s="36"/>
      <c r="AI49" s="36"/>
      <c r="AJ49" s="36"/>
      <c r="AK49" s="36"/>
    </row>
    <row r="50" spans="1:38" ht="48" customHeight="1" x14ac:dyDescent="0.2">
      <c r="A50" s="170" t="s">
        <v>27</v>
      </c>
      <c r="B50" s="171"/>
      <c r="C50" s="3"/>
      <c r="D50" s="34"/>
      <c r="E50" s="37"/>
      <c r="F50" s="97"/>
      <c r="G50" s="97"/>
      <c r="H50" s="98"/>
      <c r="I50" s="98"/>
      <c r="J50" s="97"/>
      <c r="K50" s="97"/>
      <c r="L50" s="97"/>
      <c r="M50" s="97"/>
      <c r="N50" s="124"/>
      <c r="O50" s="124"/>
      <c r="P50" s="97"/>
      <c r="Q50" s="97"/>
      <c r="R50" s="123"/>
      <c r="S50" s="123"/>
      <c r="T50" s="116"/>
      <c r="U50" s="116"/>
      <c r="V50" s="36"/>
      <c r="W50" s="36"/>
      <c r="X50" s="36"/>
      <c r="Y50" s="36"/>
      <c r="Z50" s="36"/>
      <c r="AA50" s="36"/>
      <c r="AB50" s="36"/>
      <c r="AC50" s="36"/>
      <c r="AD50" s="36"/>
      <c r="AE50" s="36"/>
      <c r="AF50" s="36"/>
      <c r="AG50" s="36"/>
      <c r="AH50" s="36"/>
      <c r="AI50" s="36"/>
      <c r="AJ50" s="36"/>
      <c r="AK50" s="36"/>
    </row>
    <row r="51" spans="1:38" x14ac:dyDescent="0.2">
      <c r="A51" s="38"/>
      <c r="B51" s="38"/>
      <c r="C51" s="3"/>
      <c r="D51" s="39"/>
      <c r="E51" s="37"/>
      <c r="F51" s="97"/>
      <c r="G51" s="97"/>
      <c r="H51" s="97"/>
      <c r="I51" s="97"/>
      <c r="J51" s="97"/>
      <c r="K51" s="97"/>
      <c r="L51" s="97"/>
      <c r="M51" s="97"/>
      <c r="N51" s="97"/>
      <c r="O51" s="97"/>
      <c r="P51" s="97"/>
      <c r="Q51" s="97"/>
      <c r="R51" s="123"/>
      <c r="S51" s="123"/>
      <c r="T51" s="116"/>
      <c r="U51" s="116"/>
      <c r="V51" s="36"/>
      <c r="W51" s="36"/>
      <c r="X51" s="36"/>
      <c r="Y51" s="36"/>
      <c r="Z51" s="36"/>
      <c r="AA51" s="36"/>
      <c r="AB51" s="36"/>
      <c r="AC51" s="36"/>
      <c r="AD51" s="36"/>
      <c r="AE51" s="36"/>
      <c r="AF51" s="36"/>
      <c r="AG51" s="36"/>
      <c r="AH51" s="36"/>
      <c r="AI51" s="36"/>
      <c r="AJ51" s="36"/>
      <c r="AK51" s="36"/>
    </row>
    <row r="52" spans="1:38" x14ac:dyDescent="0.2">
      <c r="A52" s="38"/>
      <c r="B52" s="38"/>
      <c r="C52" s="3"/>
      <c r="E52" s="37"/>
      <c r="F52" s="97"/>
      <c r="G52" s="97"/>
      <c r="H52" s="97"/>
      <c r="I52" s="97"/>
      <c r="J52" s="97"/>
      <c r="K52" s="97"/>
      <c r="L52" s="97"/>
      <c r="M52" s="97"/>
      <c r="N52" s="97"/>
      <c r="O52" s="97"/>
      <c r="P52" s="97"/>
      <c r="Q52" s="97"/>
      <c r="R52" s="123"/>
      <c r="S52" s="123"/>
      <c r="T52" s="116"/>
      <c r="U52" s="116"/>
      <c r="V52" s="36"/>
      <c r="W52" s="36"/>
      <c r="X52" s="36"/>
      <c r="Y52" s="36"/>
      <c r="Z52" s="36"/>
      <c r="AA52" s="36"/>
      <c r="AB52" s="36"/>
      <c r="AC52" s="36"/>
      <c r="AD52" s="36"/>
      <c r="AE52" s="36"/>
      <c r="AF52" s="36"/>
      <c r="AG52" s="36"/>
      <c r="AH52" s="36"/>
      <c r="AI52" s="36"/>
      <c r="AJ52" s="36"/>
      <c r="AK52" s="36"/>
    </row>
    <row r="53" spans="1:38" x14ac:dyDescent="0.2">
      <c r="A53" s="38"/>
      <c r="B53" s="38"/>
      <c r="C53" s="3"/>
      <c r="E53" s="37"/>
      <c r="F53" s="97"/>
      <c r="G53" s="97"/>
      <c r="H53" s="97"/>
      <c r="I53" s="97"/>
      <c r="J53" s="97"/>
      <c r="K53" s="97"/>
      <c r="L53" s="97"/>
      <c r="M53" s="97"/>
      <c r="N53" s="97"/>
      <c r="O53" s="97"/>
      <c r="P53" s="97"/>
      <c r="Q53" s="97"/>
      <c r="R53" s="123"/>
      <c r="S53" s="123"/>
      <c r="T53" s="116"/>
      <c r="U53" s="116"/>
      <c r="V53" s="36"/>
      <c r="W53" s="36"/>
      <c r="X53" s="36"/>
      <c r="Y53" s="36"/>
      <c r="Z53" s="36"/>
      <c r="AA53" s="36"/>
      <c r="AB53" s="36"/>
      <c r="AC53" s="36"/>
      <c r="AD53" s="36"/>
      <c r="AE53" s="36"/>
      <c r="AF53" s="36"/>
      <c r="AG53" s="36"/>
      <c r="AH53" s="36"/>
      <c r="AI53" s="36"/>
      <c r="AJ53" s="36"/>
      <c r="AK53" s="36"/>
    </row>
    <row r="54" spans="1:38" x14ac:dyDescent="0.2">
      <c r="A54" s="38"/>
      <c r="B54" s="38"/>
      <c r="C54" s="3"/>
      <c r="E54" s="37"/>
      <c r="F54" s="97"/>
      <c r="G54" s="97"/>
      <c r="H54" s="97"/>
      <c r="I54" s="97"/>
      <c r="J54" s="97"/>
      <c r="K54" s="97"/>
      <c r="L54" s="97"/>
      <c r="M54" s="97"/>
      <c r="N54" s="97"/>
      <c r="O54" s="97"/>
      <c r="P54" s="97"/>
      <c r="Q54" s="97"/>
      <c r="R54" s="123"/>
      <c r="S54" s="123"/>
      <c r="T54" s="116"/>
      <c r="U54" s="116"/>
      <c r="V54" s="36"/>
      <c r="W54" s="36"/>
      <c r="X54" s="36"/>
      <c r="Y54" s="36"/>
      <c r="Z54" s="36"/>
      <c r="AA54" s="36"/>
      <c r="AB54" s="36"/>
      <c r="AC54" s="36"/>
      <c r="AD54" s="36"/>
      <c r="AE54" s="36"/>
      <c r="AF54" s="36"/>
      <c r="AG54" s="36"/>
      <c r="AH54" s="36"/>
      <c r="AI54" s="36"/>
      <c r="AJ54" s="36"/>
      <c r="AK54" s="36"/>
    </row>
    <row r="55" spans="1:38" x14ac:dyDescent="0.2">
      <c r="A55" s="38"/>
      <c r="B55" s="38"/>
      <c r="C55" s="3"/>
      <c r="E55" s="37"/>
      <c r="F55" s="97"/>
      <c r="G55" s="97"/>
      <c r="H55" s="97"/>
      <c r="I55" s="97"/>
      <c r="J55" s="97"/>
      <c r="K55" s="97"/>
      <c r="L55" s="97"/>
      <c r="M55" s="97"/>
      <c r="N55" s="97"/>
      <c r="O55" s="97"/>
      <c r="P55" s="97"/>
      <c r="Q55" s="97"/>
      <c r="R55" s="123"/>
      <c r="S55" s="123"/>
      <c r="T55" s="116"/>
      <c r="U55" s="116"/>
      <c r="V55" s="36"/>
      <c r="W55" s="36"/>
      <c r="X55" s="36"/>
      <c r="Y55" s="36"/>
      <c r="Z55" s="36"/>
      <c r="AA55" s="36"/>
      <c r="AB55" s="36"/>
      <c r="AC55" s="36"/>
      <c r="AD55" s="36"/>
      <c r="AE55" s="36"/>
      <c r="AF55" s="36"/>
      <c r="AG55" s="36"/>
      <c r="AH55" s="36"/>
      <c r="AI55" s="36"/>
      <c r="AJ55" s="36"/>
      <c r="AK55" s="36"/>
    </row>
    <row r="56" spans="1:38" x14ac:dyDescent="0.2">
      <c r="A56" s="38"/>
      <c r="B56" s="38"/>
      <c r="C56" s="3"/>
      <c r="E56" s="37"/>
      <c r="F56" s="97"/>
      <c r="G56" s="97"/>
      <c r="H56" s="97"/>
      <c r="I56" s="97"/>
      <c r="J56" s="97"/>
      <c r="K56" s="97"/>
      <c r="L56" s="97"/>
      <c r="M56" s="97"/>
      <c r="N56" s="97"/>
      <c r="O56" s="97"/>
      <c r="P56" s="97"/>
      <c r="Q56" s="97"/>
      <c r="R56" s="123"/>
      <c r="S56" s="123"/>
      <c r="T56" s="116"/>
      <c r="U56" s="116"/>
      <c r="V56" s="36"/>
      <c r="W56" s="36"/>
      <c r="X56" s="36"/>
      <c r="Y56" s="36"/>
      <c r="Z56" s="36"/>
      <c r="AA56" s="36"/>
      <c r="AB56" s="36"/>
      <c r="AC56" s="36"/>
      <c r="AD56" s="36"/>
      <c r="AE56" s="36"/>
      <c r="AF56" s="36"/>
      <c r="AG56" s="36"/>
      <c r="AH56" s="36"/>
      <c r="AI56" s="36"/>
      <c r="AJ56" s="36"/>
      <c r="AK56" s="36"/>
    </row>
    <row r="57" spans="1:38" x14ac:dyDescent="0.2">
      <c r="A57" s="38"/>
      <c r="B57" s="38"/>
      <c r="C57" s="3"/>
      <c r="E57" s="37"/>
      <c r="F57" s="97"/>
      <c r="G57" s="97"/>
      <c r="H57" s="97"/>
      <c r="I57" s="97"/>
      <c r="J57" s="97"/>
      <c r="K57" s="97"/>
      <c r="L57" s="97"/>
      <c r="M57" s="97"/>
      <c r="N57" s="97"/>
      <c r="O57" s="97"/>
      <c r="P57" s="97"/>
      <c r="Q57" s="97"/>
      <c r="R57" s="123"/>
      <c r="S57" s="123"/>
      <c r="T57" s="116"/>
      <c r="U57" s="116"/>
      <c r="V57" s="36"/>
      <c r="W57" s="36"/>
      <c r="X57" s="36"/>
      <c r="Y57" s="36"/>
      <c r="Z57" s="36"/>
      <c r="AA57" s="36"/>
      <c r="AB57" s="36"/>
      <c r="AC57" s="36"/>
      <c r="AD57" s="36"/>
      <c r="AE57" s="36"/>
      <c r="AF57" s="36"/>
      <c r="AG57" s="36"/>
      <c r="AH57" s="36"/>
      <c r="AI57" s="36"/>
      <c r="AJ57" s="36"/>
      <c r="AK57" s="36"/>
    </row>
    <row r="58" spans="1:38" x14ac:dyDescent="0.2">
      <c r="A58" s="38"/>
      <c r="B58" s="38"/>
      <c r="C58" s="3"/>
      <c r="E58" s="37"/>
      <c r="F58" s="97"/>
      <c r="G58" s="97"/>
      <c r="H58" s="97"/>
      <c r="I58" s="97"/>
      <c r="J58" s="97"/>
      <c r="K58" s="97"/>
      <c r="L58" s="97"/>
      <c r="M58" s="97"/>
      <c r="N58" s="97"/>
      <c r="O58" s="97"/>
      <c r="P58" s="97"/>
      <c r="Q58" s="97"/>
      <c r="R58" s="123"/>
      <c r="S58" s="123"/>
      <c r="T58" s="116"/>
      <c r="U58" s="116"/>
      <c r="V58" s="36"/>
      <c r="W58" s="36"/>
      <c r="X58" s="36"/>
      <c r="Y58" s="36"/>
      <c r="Z58" s="36"/>
      <c r="AA58" s="36"/>
      <c r="AB58" s="36"/>
      <c r="AC58" s="36"/>
      <c r="AD58" s="36"/>
      <c r="AE58" s="36"/>
      <c r="AF58" s="36"/>
      <c r="AG58" s="36"/>
      <c r="AH58" s="36"/>
      <c r="AI58" s="36"/>
      <c r="AJ58" s="36"/>
      <c r="AK58" s="36"/>
    </row>
    <row r="59" spans="1:38" x14ac:dyDescent="0.2">
      <c r="A59" s="38"/>
      <c r="B59" s="38"/>
      <c r="C59" s="3"/>
      <c r="E59" s="37"/>
      <c r="F59" s="97"/>
      <c r="G59" s="97"/>
      <c r="H59" s="97"/>
      <c r="I59" s="97"/>
      <c r="J59" s="97"/>
      <c r="K59" s="97"/>
      <c r="L59" s="97"/>
      <c r="M59" s="97"/>
      <c r="N59" s="97"/>
      <c r="O59" s="97"/>
      <c r="P59" s="97"/>
      <c r="Q59" s="97"/>
      <c r="R59" s="97"/>
      <c r="S59" s="97"/>
      <c r="T59" s="98"/>
      <c r="U59" s="98"/>
      <c r="AL59" s="40"/>
    </row>
    <row r="60" spans="1:38" x14ac:dyDescent="0.2">
      <c r="A60" s="38"/>
      <c r="B60" s="38"/>
      <c r="C60" s="3"/>
      <c r="E60" s="37"/>
      <c r="F60" s="97"/>
      <c r="G60" s="97"/>
      <c r="H60" s="97"/>
      <c r="I60" s="97"/>
      <c r="J60" s="97"/>
      <c r="K60" s="97"/>
      <c r="L60" s="97"/>
      <c r="M60" s="97"/>
      <c r="N60" s="97"/>
      <c r="O60" s="97"/>
      <c r="P60" s="97"/>
      <c r="Q60" s="97"/>
      <c r="R60" s="97"/>
      <c r="S60" s="97"/>
      <c r="T60" s="97"/>
      <c r="U60" s="97"/>
      <c r="AL60" s="40"/>
    </row>
    <row r="61" spans="1:38" x14ac:dyDescent="0.2">
      <c r="A61" s="38"/>
      <c r="B61" s="38"/>
      <c r="C61" s="3"/>
      <c r="E61" s="37"/>
      <c r="F61" s="97"/>
      <c r="G61" s="97"/>
      <c r="H61" s="97"/>
      <c r="I61" s="97"/>
      <c r="J61" s="97"/>
      <c r="K61" s="97"/>
      <c r="L61" s="97"/>
      <c r="M61" s="97"/>
      <c r="N61" s="97"/>
      <c r="O61" s="97"/>
      <c r="P61" s="97"/>
      <c r="Q61" s="97"/>
      <c r="R61" s="97"/>
      <c r="S61" s="97"/>
      <c r="T61" s="97"/>
      <c r="U61" s="97"/>
      <c r="AL61" s="40"/>
    </row>
    <row r="62" spans="1:38" x14ac:dyDescent="0.2">
      <c r="A62" s="38"/>
      <c r="B62" s="38"/>
      <c r="C62" s="3"/>
      <c r="E62" s="37"/>
      <c r="F62" s="97"/>
      <c r="G62" s="97"/>
      <c r="H62" s="97"/>
      <c r="I62" s="97"/>
      <c r="J62" s="97"/>
      <c r="K62" s="97"/>
      <c r="L62" s="97"/>
      <c r="M62" s="97"/>
      <c r="N62" s="97"/>
      <c r="O62" s="97"/>
      <c r="P62" s="97"/>
      <c r="Q62" s="97"/>
      <c r="R62" s="97"/>
      <c r="S62" s="97"/>
      <c r="T62" s="97"/>
      <c r="U62" s="97"/>
      <c r="AL62" s="40"/>
    </row>
    <row r="63" spans="1:38" x14ac:dyDescent="0.2">
      <c r="A63" s="38"/>
      <c r="B63" s="38"/>
      <c r="C63" s="3"/>
      <c r="E63" s="37"/>
      <c r="F63" s="97"/>
      <c r="G63" s="97"/>
      <c r="H63" s="97"/>
      <c r="I63" s="97"/>
      <c r="J63" s="97"/>
      <c r="K63" s="97"/>
      <c r="L63" s="97"/>
      <c r="M63" s="97"/>
      <c r="N63" s="97"/>
      <c r="O63" s="97"/>
      <c r="P63" s="97"/>
      <c r="Q63" s="97"/>
      <c r="R63" s="97"/>
      <c r="S63" s="97"/>
      <c r="T63" s="97"/>
      <c r="U63" s="97"/>
      <c r="AL63" s="40"/>
    </row>
    <row r="64" spans="1:38" x14ac:dyDescent="0.2">
      <c r="A64" s="38"/>
      <c r="B64" s="38"/>
      <c r="C64" s="3"/>
      <c r="E64" s="37"/>
      <c r="F64" s="97"/>
      <c r="G64" s="97"/>
      <c r="H64" s="97"/>
      <c r="I64" s="97"/>
      <c r="J64" s="97"/>
      <c r="K64" s="97"/>
      <c r="L64" s="97"/>
      <c r="M64" s="97"/>
      <c r="N64" s="97"/>
      <c r="O64" s="97"/>
      <c r="P64" s="97"/>
      <c r="Q64" s="97"/>
      <c r="R64" s="97"/>
      <c r="S64" s="97"/>
      <c r="T64" s="97"/>
      <c r="U64" s="97"/>
      <c r="AL64" s="40"/>
    </row>
    <row r="65" spans="1:38" x14ac:dyDescent="0.2">
      <c r="A65" s="38"/>
      <c r="B65" s="38"/>
      <c r="C65" s="3"/>
      <c r="E65" s="37"/>
      <c r="F65" s="97"/>
      <c r="G65" s="97"/>
      <c r="H65" s="97"/>
      <c r="I65" s="97"/>
      <c r="J65" s="97"/>
      <c r="K65" s="97"/>
      <c r="L65" s="97"/>
      <c r="M65" s="97"/>
      <c r="N65" s="97"/>
      <c r="O65" s="97"/>
      <c r="P65" s="97"/>
      <c r="Q65" s="97"/>
      <c r="R65" s="97"/>
      <c r="S65" s="97"/>
      <c r="T65" s="97"/>
      <c r="U65" s="97"/>
      <c r="AL65" s="40"/>
    </row>
    <row r="66" spans="1:38" x14ac:dyDescent="0.2">
      <c r="A66" s="38"/>
      <c r="B66" s="38"/>
      <c r="C66" s="3"/>
      <c r="E66" s="37"/>
      <c r="F66" s="97"/>
      <c r="G66" s="97"/>
      <c r="H66" s="97"/>
      <c r="I66" s="97"/>
      <c r="J66" s="97"/>
      <c r="K66" s="97"/>
      <c r="L66" s="97"/>
      <c r="M66" s="97"/>
      <c r="N66" s="97"/>
      <c r="O66" s="97"/>
      <c r="P66" s="97"/>
      <c r="Q66" s="97"/>
      <c r="R66" s="97"/>
      <c r="S66" s="97"/>
      <c r="T66" s="97"/>
      <c r="U66" s="97"/>
      <c r="AL66" s="40"/>
    </row>
    <row r="67" spans="1:38" x14ac:dyDescent="0.2">
      <c r="A67" s="38"/>
      <c r="B67" s="38"/>
      <c r="C67" s="3"/>
      <c r="E67" s="37"/>
      <c r="F67" s="97"/>
      <c r="G67" s="97"/>
      <c r="H67" s="97"/>
      <c r="I67" s="97"/>
      <c r="J67" s="97"/>
      <c r="K67" s="97"/>
      <c r="L67" s="97"/>
      <c r="M67" s="97"/>
      <c r="N67" s="97"/>
      <c r="O67" s="97"/>
      <c r="P67" s="97"/>
      <c r="Q67" s="97"/>
      <c r="R67" s="97"/>
      <c r="S67" s="97"/>
      <c r="T67" s="97"/>
      <c r="U67" s="97"/>
      <c r="AL67" s="40"/>
    </row>
    <row r="68" spans="1:38" x14ac:dyDescent="0.2">
      <c r="A68" s="38"/>
      <c r="B68" s="38"/>
      <c r="C68" s="3"/>
      <c r="E68" s="37"/>
      <c r="F68" s="97"/>
      <c r="G68" s="97"/>
      <c r="H68" s="97"/>
      <c r="I68" s="97"/>
      <c r="J68" s="97"/>
      <c r="K68" s="97"/>
      <c r="L68" s="97"/>
      <c r="M68" s="97"/>
      <c r="N68" s="97"/>
      <c r="O68" s="97"/>
      <c r="P68" s="97"/>
      <c r="Q68" s="97"/>
      <c r="R68" s="97"/>
      <c r="S68" s="97"/>
      <c r="T68" s="97"/>
      <c r="U68" s="97"/>
      <c r="AL68" s="40"/>
    </row>
    <row r="69" spans="1:38" x14ac:dyDescent="0.2">
      <c r="A69" s="38"/>
      <c r="B69" s="38"/>
      <c r="C69" s="3"/>
      <c r="E69" s="37"/>
      <c r="F69" s="97"/>
      <c r="G69" s="97"/>
      <c r="H69" s="97"/>
      <c r="I69" s="97"/>
      <c r="J69" s="97"/>
      <c r="K69" s="97"/>
      <c r="L69" s="97"/>
      <c r="M69" s="97"/>
      <c r="N69" s="97"/>
      <c r="O69" s="97"/>
      <c r="P69" s="97"/>
      <c r="Q69" s="97"/>
      <c r="R69" s="97"/>
      <c r="S69" s="97"/>
      <c r="T69" s="97"/>
      <c r="U69" s="97"/>
      <c r="AL69" s="40"/>
    </row>
    <row r="70" spans="1:38" x14ac:dyDescent="0.2">
      <c r="A70" s="38"/>
      <c r="B70" s="38"/>
      <c r="C70" s="3"/>
      <c r="E70" s="37"/>
      <c r="F70" s="97"/>
      <c r="G70" s="97"/>
      <c r="H70" s="97"/>
      <c r="I70" s="97"/>
      <c r="J70" s="97"/>
      <c r="K70" s="97"/>
      <c r="L70" s="97"/>
      <c r="M70" s="97"/>
      <c r="N70" s="97"/>
      <c r="O70" s="97"/>
      <c r="P70" s="97"/>
      <c r="Q70" s="97"/>
      <c r="R70" s="97"/>
      <c r="S70" s="97"/>
      <c r="T70" s="97"/>
      <c r="U70" s="97"/>
      <c r="AL70" s="40"/>
    </row>
    <row r="71" spans="1:38" x14ac:dyDescent="0.2">
      <c r="A71" s="38"/>
      <c r="B71" s="38"/>
      <c r="C71" s="3"/>
      <c r="E71" s="37"/>
      <c r="F71" s="97"/>
      <c r="G71" s="97"/>
      <c r="H71" s="97"/>
      <c r="I71" s="97"/>
      <c r="J71" s="97"/>
      <c r="K71" s="97"/>
      <c r="L71" s="97"/>
      <c r="M71" s="97"/>
      <c r="N71" s="97"/>
      <c r="O71" s="97"/>
      <c r="P71" s="97"/>
      <c r="Q71" s="97"/>
      <c r="R71" s="97"/>
      <c r="S71" s="97"/>
      <c r="T71" s="97"/>
      <c r="U71" s="97"/>
      <c r="AL71" s="40"/>
    </row>
    <row r="72" spans="1:38" x14ac:dyDescent="0.2">
      <c r="A72" s="38"/>
      <c r="B72" s="38"/>
      <c r="C72" s="3"/>
      <c r="E72" s="37"/>
      <c r="F72" s="97"/>
      <c r="G72" s="97"/>
      <c r="H72" s="97"/>
      <c r="I72" s="97"/>
      <c r="J72" s="97"/>
      <c r="K72" s="97"/>
      <c r="L72" s="97"/>
      <c r="M72" s="97"/>
      <c r="N72" s="97"/>
      <c r="O72" s="97"/>
      <c r="P72" s="97"/>
      <c r="Q72" s="97"/>
      <c r="R72" s="97"/>
      <c r="S72" s="97"/>
      <c r="T72" s="97"/>
      <c r="U72" s="97"/>
      <c r="AL72" s="40"/>
    </row>
    <row r="73" spans="1:38" x14ac:dyDescent="0.2">
      <c r="A73" s="38"/>
      <c r="B73" s="38"/>
      <c r="C73" s="3"/>
      <c r="E73" s="37"/>
      <c r="F73" s="97"/>
      <c r="G73" s="97"/>
      <c r="H73" s="97"/>
      <c r="I73" s="97"/>
      <c r="J73" s="97"/>
      <c r="K73" s="97"/>
      <c r="L73" s="97"/>
      <c r="M73" s="97"/>
      <c r="N73" s="97"/>
      <c r="O73" s="97"/>
      <c r="P73" s="97"/>
      <c r="Q73" s="97"/>
      <c r="R73" s="97"/>
      <c r="S73" s="97"/>
      <c r="T73" s="97"/>
      <c r="U73" s="97"/>
      <c r="AL73" s="40"/>
    </row>
    <row r="74" spans="1:38" x14ac:dyDescent="0.2">
      <c r="A74" s="38"/>
      <c r="B74" s="38"/>
      <c r="C74" s="3"/>
      <c r="E74" s="37"/>
      <c r="F74" s="97"/>
      <c r="G74" s="97"/>
      <c r="H74" s="97"/>
      <c r="I74" s="97"/>
      <c r="J74" s="97"/>
      <c r="K74" s="97"/>
      <c r="L74" s="97"/>
      <c r="M74" s="97"/>
      <c r="N74" s="97"/>
      <c r="O74" s="97"/>
      <c r="P74" s="97"/>
      <c r="Q74" s="97"/>
      <c r="R74" s="97"/>
      <c r="S74" s="97"/>
      <c r="T74" s="97"/>
      <c r="U74" s="97"/>
      <c r="AL74" s="40"/>
    </row>
    <row r="75" spans="1:38" x14ac:dyDescent="0.2">
      <c r="A75" s="38"/>
      <c r="B75" s="38"/>
      <c r="C75" s="11"/>
      <c r="E75" s="37"/>
      <c r="F75" s="97"/>
      <c r="G75" s="97"/>
      <c r="H75" s="97"/>
      <c r="I75" s="97"/>
      <c r="J75" s="97"/>
      <c r="K75" s="97"/>
      <c r="L75" s="97"/>
      <c r="M75" s="97"/>
      <c r="N75" s="97"/>
      <c r="O75" s="97"/>
      <c r="P75" s="97"/>
      <c r="Q75" s="97"/>
      <c r="R75" s="97"/>
      <c r="S75" s="97"/>
      <c r="T75" s="97"/>
      <c r="U75" s="97"/>
      <c r="AL75" s="40"/>
    </row>
    <row r="76" spans="1:38" x14ac:dyDescent="0.2">
      <c r="A76" s="38"/>
      <c r="B76" s="38"/>
      <c r="C76" s="11"/>
      <c r="E76" s="37"/>
      <c r="F76" s="97"/>
      <c r="G76" s="97"/>
      <c r="H76" s="97"/>
      <c r="I76" s="97"/>
      <c r="J76" s="97"/>
      <c r="K76" s="97"/>
      <c r="L76" s="97"/>
      <c r="M76" s="97"/>
      <c r="N76" s="97"/>
      <c r="O76" s="97"/>
      <c r="P76" s="97"/>
      <c r="Q76" s="97"/>
      <c r="R76" s="97"/>
      <c r="S76" s="97"/>
      <c r="T76" s="97"/>
      <c r="U76" s="97"/>
      <c r="AL76" s="40"/>
    </row>
    <row r="77" spans="1:38" x14ac:dyDescent="0.2">
      <c r="A77" s="38"/>
      <c r="B77" s="38"/>
      <c r="C77" s="11"/>
      <c r="E77" s="37"/>
      <c r="F77" s="97"/>
      <c r="G77" s="97"/>
      <c r="H77" s="97"/>
      <c r="I77" s="97"/>
      <c r="J77" s="97"/>
      <c r="K77" s="97"/>
      <c r="L77" s="97"/>
      <c r="M77" s="97"/>
      <c r="N77" s="97"/>
      <c r="O77" s="97"/>
      <c r="P77" s="97"/>
      <c r="Q77" s="97"/>
      <c r="R77" s="97"/>
      <c r="S77" s="97"/>
      <c r="T77" s="97"/>
      <c r="U77" s="97"/>
      <c r="AL77" s="40"/>
    </row>
    <row r="78" spans="1:38" x14ac:dyDescent="0.2">
      <c r="A78" s="38"/>
      <c r="B78" s="38"/>
      <c r="C78" s="11"/>
      <c r="E78" s="37"/>
      <c r="F78" s="97"/>
      <c r="G78" s="97"/>
      <c r="H78" s="97"/>
      <c r="I78" s="97"/>
      <c r="J78" s="97"/>
      <c r="K78" s="97"/>
      <c r="L78" s="97"/>
      <c r="M78" s="97"/>
      <c r="N78" s="97"/>
      <c r="O78" s="97"/>
      <c r="P78" s="97"/>
      <c r="Q78" s="97"/>
      <c r="R78" s="97"/>
      <c r="S78" s="97"/>
      <c r="T78" s="97"/>
      <c r="U78" s="97"/>
      <c r="AL78" s="40"/>
    </row>
    <row r="79" spans="1:38" x14ac:dyDescent="0.2">
      <c r="A79" s="38"/>
      <c r="B79" s="38"/>
      <c r="C79" s="11"/>
      <c r="E79" s="37"/>
      <c r="F79" s="97"/>
      <c r="G79" s="97"/>
      <c r="H79" s="97"/>
      <c r="I79" s="97"/>
      <c r="J79" s="97"/>
      <c r="K79" s="97"/>
      <c r="L79" s="97"/>
      <c r="M79" s="97"/>
      <c r="N79" s="97"/>
      <c r="O79" s="97"/>
      <c r="P79" s="97"/>
      <c r="Q79" s="97"/>
      <c r="R79" s="97"/>
      <c r="S79" s="97"/>
      <c r="T79" s="97"/>
      <c r="U79" s="97"/>
      <c r="AL79" s="40"/>
    </row>
    <row r="80" spans="1:38" x14ac:dyDescent="0.2">
      <c r="A80" s="38"/>
      <c r="B80" s="38"/>
      <c r="C80" s="11"/>
      <c r="E80" s="37"/>
      <c r="F80" s="97"/>
      <c r="G80" s="97"/>
      <c r="H80" s="97"/>
      <c r="I80" s="97"/>
      <c r="J80" s="97"/>
      <c r="K80" s="97"/>
      <c r="L80" s="97"/>
      <c r="M80" s="97"/>
      <c r="N80" s="97"/>
      <c r="O80" s="97"/>
      <c r="P80" s="97"/>
      <c r="Q80" s="97"/>
      <c r="R80" s="97"/>
      <c r="S80" s="97"/>
      <c r="T80" s="97"/>
      <c r="U80" s="97"/>
      <c r="AL80" s="40"/>
    </row>
    <row r="81" spans="1:38" x14ac:dyDescent="0.2">
      <c r="A81" s="38"/>
      <c r="B81" s="38"/>
      <c r="C81" s="11"/>
      <c r="E81" s="37"/>
      <c r="F81" s="97"/>
      <c r="G81" s="97"/>
      <c r="H81" s="97"/>
      <c r="I81" s="97"/>
      <c r="J81" s="97"/>
      <c r="K81" s="97"/>
      <c r="L81" s="97"/>
      <c r="M81" s="97"/>
      <c r="N81" s="97"/>
      <c r="O81" s="97"/>
      <c r="P81" s="97"/>
      <c r="Q81" s="97"/>
      <c r="R81" s="97"/>
      <c r="S81" s="97"/>
      <c r="T81" s="97"/>
      <c r="U81" s="97"/>
      <c r="AL81" s="40"/>
    </row>
    <row r="82" spans="1:38" x14ac:dyDescent="0.2">
      <c r="A82" s="42"/>
      <c r="B82" s="42"/>
      <c r="C82" s="14"/>
      <c r="E82" s="41"/>
      <c r="F82" s="122"/>
      <c r="G82" s="122"/>
      <c r="H82" s="122"/>
      <c r="I82" s="122"/>
      <c r="J82" s="122"/>
      <c r="K82" s="122"/>
      <c r="L82" s="122"/>
      <c r="M82" s="122"/>
      <c r="N82" s="122"/>
      <c r="O82" s="122"/>
      <c r="P82" s="122"/>
      <c r="Q82" s="122"/>
      <c r="R82" s="122"/>
      <c r="S82" s="122"/>
      <c r="T82" s="122"/>
      <c r="U82" s="122"/>
      <c r="AL82" s="40"/>
    </row>
    <row r="83" spans="1:38" x14ac:dyDescent="0.2">
      <c r="A83" s="45"/>
      <c r="B83" s="42"/>
      <c r="C83" s="42"/>
      <c r="D83" s="43"/>
      <c r="E83" s="6"/>
      <c r="F83" s="116"/>
      <c r="G83" s="116"/>
      <c r="H83" s="118"/>
      <c r="I83" s="118"/>
      <c r="J83" s="121"/>
      <c r="K83" s="121"/>
      <c r="L83" s="118"/>
      <c r="M83" s="118"/>
      <c r="N83" s="116"/>
      <c r="O83" s="116"/>
      <c r="P83" s="116"/>
      <c r="Q83" s="116"/>
      <c r="R83" s="118"/>
      <c r="S83" s="118"/>
      <c r="T83" s="118"/>
      <c r="U83" s="118"/>
      <c r="V83" s="36"/>
      <c r="W83" s="36"/>
      <c r="X83" s="20"/>
      <c r="Y83" s="44"/>
      <c r="Z83" s="44"/>
      <c r="AA83" s="44"/>
      <c r="AB83" s="20"/>
    </row>
    <row r="84" spans="1:38" x14ac:dyDescent="0.2">
      <c r="A84" s="6"/>
      <c r="B84" s="9"/>
      <c r="C84" s="9"/>
      <c r="D84" s="43"/>
      <c r="E84" s="6"/>
      <c r="F84" s="116"/>
      <c r="G84" s="116"/>
      <c r="H84" s="118"/>
      <c r="I84" s="118"/>
      <c r="J84" s="121"/>
      <c r="K84" s="121"/>
      <c r="L84" s="116"/>
      <c r="M84" s="116"/>
      <c r="N84" s="116"/>
      <c r="O84" s="116"/>
      <c r="P84" s="116"/>
      <c r="Q84" s="116"/>
      <c r="R84" s="118"/>
      <c r="S84" s="118"/>
      <c r="T84" s="118"/>
      <c r="U84" s="118"/>
      <c r="V84" s="36"/>
      <c r="W84" s="36"/>
      <c r="X84" s="20"/>
      <c r="Y84" s="44"/>
      <c r="Z84" s="44"/>
      <c r="AA84" s="44"/>
      <c r="AB84" s="20"/>
    </row>
    <row r="85" spans="1:38" x14ac:dyDescent="0.2">
      <c r="A85" s="46"/>
      <c r="B85" s="51"/>
      <c r="C85" s="9"/>
      <c r="D85" s="43"/>
      <c r="E85" s="6"/>
      <c r="F85" s="116"/>
      <c r="G85" s="116"/>
      <c r="H85" s="117"/>
      <c r="I85" s="117"/>
      <c r="J85" s="116"/>
      <c r="K85" s="116"/>
      <c r="L85" s="118"/>
      <c r="M85" s="118"/>
      <c r="N85" s="116"/>
      <c r="O85" s="116"/>
      <c r="P85" s="116"/>
      <c r="Q85" s="116"/>
      <c r="R85" s="118"/>
      <c r="S85" s="118"/>
      <c r="T85" s="118"/>
      <c r="U85" s="118"/>
      <c r="V85" s="36"/>
      <c r="W85" s="36"/>
      <c r="X85" s="44"/>
      <c r="Y85" s="44"/>
      <c r="Z85" s="44"/>
      <c r="AA85" s="44"/>
      <c r="AB85" s="20"/>
    </row>
    <row r="86" spans="1:38" x14ac:dyDescent="0.2">
      <c r="A86" s="19"/>
      <c r="B86" s="63"/>
      <c r="C86" s="9"/>
      <c r="D86" s="43"/>
      <c r="E86" s="6"/>
      <c r="F86" s="116"/>
      <c r="G86" s="116"/>
      <c r="H86" s="117"/>
      <c r="I86" s="117"/>
      <c r="J86" s="116"/>
      <c r="K86" s="116"/>
      <c r="L86" s="118"/>
      <c r="M86" s="118"/>
      <c r="N86" s="116"/>
      <c r="O86" s="116"/>
      <c r="P86" s="116"/>
      <c r="Q86" s="116"/>
      <c r="R86" s="118"/>
      <c r="S86" s="118"/>
      <c r="T86" s="118"/>
      <c r="U86" s="118"/>
      <c r="V86" s="36"/>
      <c r="W86" s="36"/>
      <c r="X86" s="44"/>
      <c r="Y86" s="44"/>
      <c r="Z86" s="44"/>
      <c r="AA86" s="44"/>
      <c r="AB86" s="20"/>
    </row>
    <row r="87" spans="1:38" x14ac:dyDescent="0.2">
      <c r="A87" s="48"/>
      <c r="B87" s="48"/>
      <c r="D87" s="43"/>
      <c r="E87" s="6"/>
      <c r="F87" s="116"/>
      <c r="G87" s="116"/>
      <c r="H87" s="117"/>
      <c r="I87" s="117"/>
      <c r="J87" s="116"/>
      <c r="K87" s="116"/>
      <c r="L87" s="118"/>
      <c r="M87" s="118"/>
      <c r="N87" s="116"/>
      <c r="O87" s="116"/>
      <c r="P87" s="116"/>
      <c r="Q87" s="116"/>
      <c r="R87" s="118"/>
      <c r="S87" s="118"/>
      <c r="T87" s="118"/>
      <c r="U87" s="118"/>
      <c r="V87" s="36"/>
      <c r="W87" s="36"/>
      <c r="X87" s="20"/>
      <c r="Y87" s="47"/>
    </row>
    <row r="88" spans="1:38" x14ac:dyDescent="0.2">
      <c r="A88" s="48"/>
      <c r="B88" s="48"/>
      <c r="D88" s="43"/>
      <c r="E88" s="6"/>
      <c r="F88" s="116"/>
      <c r="G88" s="116"/>
      <c r="H88" s="117"/>
      <c r="I88" s="117"/>
      <c r="J88" s="116"/>
      <c r="K88" s="116"/>
      <c r="L88" s="118"/>
      <c r="M88" s="118"/>
      <c r="N88" s="116"/>
      <c r="O88" s="116"/>
      <c r="P88" s="116"/>
      <c r="Q88" s="116"/>
      <c r="R88" s="118"/>
      <c r="S88" s="118"/>
      <c r="T88" s="118"/>
      <c r="U88" s="118"/>
      <c r="V88" s="46"/>
      <c r="W88" s="46"/>
      <c r="X88" s="49"/>
      <c r="Y88" s="50"/>
    </row>
    <row r="89" spans="1:38" x14ac:dyDescent="0.2">
      <c r="A89" s="48"/>
      <c r="B89" s="48"/>
      <c r="D89" s="51"/>
      <c r="E89" s="5"/>
      <c r="F89" s="101"/>
      <c r="G89" s="101"/>
      <c r="H89" s="102"/>
      <c r="I89" s="102"/>
      <c r="J89" s="101"/>
      <c r="K89" s="101"/>
      <c r="L89" s="103"/>
      <c r="M89" s="103"/>
      <c r="N89" s="101"/>
      <c r="O89" s="101"/>
      <c r="P89" s="101"/>
      <c r="Q89" s="101"/>
      <c r="R89" s="120"/>
      <c r="S89" s="120"/>
      <c r="T89" s="120"/>
      <c r="U89" s="120"/>
      <c r="V89" s="52"/>
      <c r="W89" s="52"/>
    </row>
    <row r="90" spans="1:38" x14ac:dyDescent="0.2">
      <c r="D90" s="43"/>
      <c r="E90" s="6"/>
      <c r="F90" s="116"/>
      <c r="G90" s="116"/>
      <c r="H90" s="117"/>
      <c r="I90" s="117"/>
      <c r="J90" s="116"/>
      <c r="K90" s="116"/>
      <c r="L90" s="118"/>
      <c r="M90" s="118"/>
      <c r="N90" s="116"/>
      <c r="O90" s="116"/>
      <c r="P90" s="116"/>
      <c r="Q90" s="116"/>
      <c r="R90" s="116"/>
      <c r="S90" s="116"/>
      <c r="T90" s="116"/>
      <c r="U90" s="116"/>
      <c r="V90" s="36"/>
      <c r="W90" s="52"/>
    </row>
    <row r="91" spans="1:38" x14ac:dyDescent="0.2">
      <c r="D91" s="53"/>
      <c r="E91" s="45"/>
      <c r="F91" s="114"/>
      <c r="G91" s="114"/>
      <c r="H91" s="113"/>
      <c r="I91" s="113"/>
      <c r="J91" s="114"/>
      <c r="K91" s="114"/>
      <c r="L91" s="115"/>
      <c r="M91" s="115"/>
      <c r="N91" s="114"/>
      <c r="O91" s="114"/>
      <c r="P91" s="112"/>
      <c r="Q91" s="112"/>
      <c r="R91" s="112"/>
      <c r="S91" s="112"/>
      <c r="T91" s="119"/>
      <c r="U91" s="119"/>
      <c r="V91" s="52"/>
      <c r="W91" s="52"/>
    </row>
    <row r="92" spans="1:38" x14ac:dyDescent="0.2">
      <c r="D92" s="51"/>
      <c r="E92" s="6"/>
      <c r="F92" s="116"/>
      <c r="G92" s="116"/>
      <c r="H92" s="117"/>
      <c r="I92" s="117"/>
      <c r="J92" s="116"/>
      <c r="K92" s="116"/>
      <c r="L92" s="118"/>
      <c r="M92" s="118"/>
      <c r="N92" s="116"/>
      <c r="O92" s="116"/>
      <c r="P92" s="116"/>
      <c r="Q92" s="116"/>
      <c r="R92" s="116"/>
      <c r="S92" s="116"/>
      <c r="T92" s="116"/>
      <c r="U92" s="116"/>
      <c r="V92" s="36"/>
      <c r="W92" s="36"/>
    </row>
    <row r="93" spans="1:38" x14ac:dyDescent="0.2">
      <c r="E93" s="5"/>
      <c r="F93" s="101"/>
      <c r="G93" s="101"/>
      <c r="H93" s="102"/>
      <c r="I93" s="102"/>
      <c r="J93" s="101"/>
      <c r="K93" s="101"/>
      <c r="L93" s="103"/>
      <c r="M93" s="103"/>
      <c r="N93" s="101"/>
      <c r="O93" s="101"/>
      <c r="P93" s="101"/>
      <c r="Q93" s="101"/>
      <c r="R93" s="103"/>
      <c r="S93" s="103"/>
      <c r="T93" s="102"/>
      <c r="U93" s="102"/>
      <c r="V93" s="52"/>
      <c r="W93" s="52"/>
    </row>
    <row r="94" spans="1:38" x14ac:dyDescent="0.2">
      <c r="C94" s="43"/>
      <c r="E94" s="45"/>
      <c r="F94" s="114"/>
      <c r="G94" s="114"/>
      <c r="H94" s="113"/>
      <c r="I94" s="113"/>
      <c r="J94" s="114"/>
      <c r="K94" s="114"/>
      <c r="L94" s="115"/>
      <c r="M94" s="115"/>
      <c r="N94" s="114"/>
      <c r="O94" s="114"/>
      <c r="P94" s="114"/>
      <c r="Q94" s="114"/>
      <c r="R94" s="115"/>
      <c r="S94" s="115"/>
      <c r="T94" s="113"/>
      <c r="U94" s="113"/>
      <c r="V94" s="54"/>
      <c r="W94" s="52"/>
    </row>
    <row r="95" spans="1:38" x14ac:dyDescent="0.2">
      <c r="D95" s="44"/>
      <c r="E95" s="6"/>
      <c r="F95" s="116"/>
      <c r="G95" s="116"/>
      <c r="H95" s="117"/>
      <c r="I95" s="117"/>
      <c r="J95" s="116"/>
      <c r="K95" s="116"/>
      <c r="L95" s="118"/>
      <c r="M95" s="118"/>
      <c r="N95" s="116"/>
      <c r="O95" s="116"/>
      <c r="P95" s="116"/>
      <c r="Q95" s="116"/>
      <c r="R95" s="118"/>
      <c r="S95" s="118"/>
      <c r="T95" s="117"/>
      <c r="U95" s="117"/>
      <c r="V95" s="36"/>
      <c r="W95" s="52"/>
    </row>
    <row r="96" spans="1:38" x14ac:dyDescent="0.2">
      <c r="D96" s="51"/>
      <c r="E96" s="5"/>
      <c r="F96" s="101"/>
      <c r="G96" s="101"/>
      <c r="H96" s="102"/>
      <c r="I96" s="102"/>
      <c r="J96" s="101"/>
      <c r="K96" s="101"/>
      <c r="L96" s="103"/>
      <c r="M96" s="103"/>
      <c r="N96" s="101"/>
      <c r="O96" s="101"/>
      <c r="P96" s="101"/>
      <c r="Q96" s="101"/>
      <c r="R96" s="103"/>
      <c r="S96" s="103"/>
      <c r="T96" s="102"/>
      <c r="U96" s="102"/>
      <c r="V96" s="46"/>
      <c r="W96" s="52"/>
    </row>
    <row r="97" spans="3:24" x14ac:dyDescent="0.2">
      <c r="D97" s="55"/>
      <c r="E97" s="56"/>
      <c r="F97" s="112"/>
      <c r="G97" s="112"/>
      <c r="H97" s="119"/>
      <c r="I97" s="119"/>
      <c r="J97" s="112"/>
      <c r="K97" s="112"/>
      <c r="L97" s="120"/>
      <c r="M97" s="120"/>
      <c r="N97" s="112"/>
      <c r="O97" s="112"/>
      <c r="P97" s="112"/>
      <c r="Q97" s="112"/>
      <c r="R97" s="120"/>
      <c r="S97" s="120"/>
      <c r="T97" s="119"/>
      <c r="U97" s="119"/>
      <c r="V97" s="52"/>
      <c r="W97" s="52"/>
    </row>
    <row r="98" spans="3:24" x14ac:dyDescent="0.2">
      <c r="D98" s="43"/>
      <c r="E98" s="6"/>
      <c r="F98" s="116"/>
      <c r="G98" s="116"/>
      <c r="H98" s="117"/>
      <c r="I98" s="117"/>
      <c r="J98" s="116"/>
      <c r="K98" s="116"/>
      <c r="L98" s="118"/>
      <c r="M98" s="118"/>
      <c r="N98" s="116"/>
      <c r="O98" s="116"/>
      <c r="P98" s="116"/>
      <c r="Q98" s="116"/>
      <c r="R98" s="118"/>
      <c r="S98" s="118"/>
      <c r="T98" s="117"/>
      <c r="U98" s="117"/>
      <c r="V98" s="36"/>
      <c r="W98" s="36"/>
      <c r="X98" s="49"/>
    </row>
    <row r="99" spans="3:24" x14ac:dyDescent="0.2">
      <c r="E99" s="56"/>
      <c r="F99" s="112"/>
      <c r="G99" s="112"/>
      <c r="H99" s="119"/>
      <c r="I99" s="119"/>
      <c r="J99" s="112"/>
      <c r="K99" s="112"/>
      <c r="L99" s="120"/>
      <c r="M99" s="120"/>
      <c r="N99" s="112"/>
      <c r="O99" s="112"/>
      <c r="P99" s="112"/>
      <c r="Q99" s="112"/>
      <c r="R99" s="120"/>
      <c r="S99" s="120"/>
      <c r="T99" s="119"/>
      <c r="U99" s="119"/>
      <c r="V99" s="52"/>
      <c r="W99" s="52"/>
    </row>
    <row r="100" spans="3:24" x14ac:dyDescent="0.2">
      <c r="E100" s="6"/>
      <c r="F100" s="116"/>
      <c r="G100" s="116"/>
      <c r="H100" s="117"/>
      <c r="I100" s="117"/>
      <c r="J100" s="116"/>
      <c r="K100" s="116"/>
      <c r="L100" s="118"/>
      <c r="M100" s="118"/>
      <c r="N100" s="116"/>
      <c r="O100" s="116"/>
      <c r="P100" s="116"/>
      <c r="Q100" s="116"/>
      <c r="R100" s="118"/>
      <c r="S100" s="118"/>
      <c r="T100" s="117"/>
      <c r="U100" s="117"/>
      <c r="V100" s="36"/>
      <c r="W100" s="36"/>
      <c r="X100" s="20"/>
    </row>
    <row r="101" spans="3:24" x14ac:dyDescent="0.2">
      <c r="C101" s="53"/>
      <c r="E101" s="56"/>
      <c r="F101" s="112"/>
      <c r="G101" s="112"/>
      <c r="H101" s="102"/>
      <c r="I101" s="102"/>
      <c r="J101" s="101"/>
      <c r="K101" s="101"/>
      <c r="L101" s="103"/>
      <c r="M101" s="103"/>
      <c r="N101" s="101"/>
      <c r="O101" s="101"/>
      <c r="P101" s="101"/>
      <c r="Q101" s="101"/>
      <c r="R101" s="103"/>
      <c r="S101" s="103"/>
      <c r="T101" s="102"/>
      <c r="U101" s="102"/>
      <c r="V101" s="46"/>
      <c r="W101" s="46"/>
    </row>
    <row r="102" spans="3:24" x14ac:dyDescent="0.2">
      <c r="C102" s="51"/>
      <c r="D102" s="53"/>
      <c r="E102" s="45"/>
      <c r="F102" s="114"/>
      <c r="G102" s="114"/>
      <c r="H102" s="119"/>
      <c r="I102" s="119"/>
      <c r="J102" s="112"/>
      <c r="K102" s="112"/>
      <c r="L102" s="120"/>
      <c r="M102" s="120"/>
      <c r="N102" s="112"/>
      <c r="O102" s="112"/>
      <c r="P102" s="112"/>
      <c r="Q102" s="112"/>
      <c r="R102" s="120"/>
      <c r="S102" s="120"/>
      <c r="T102" s="119"/>
      <c r="U102" s="119"/>
      <c r="V102" s="52"/>
      <c r="W102" s="52"/>
    </row>
    <row r="103" spans="3:24" x14ac:dyDescent="0.2">
      <c r="D103" s="43"/>
      <c r="E103" s="6"/>
      <c r="F103" s="116"/>
      <c r="G103" s="116"/>
      <c r="H103" s="117"/>
      <c r="I103" s="117"/>
      <c r="J103" s="116"/>
      <c r="K103" s="116"/>
      <c r="L103" s="118"/>
      <c r="M103" s="118"/>
      <c r="N103" s="116"/>
      <c r="O103" s="116"/>
      <c r="P103" s="116"/>
      <c r="Q103" s="116"/>
      <c r="R103" s="118"/>
      <c r="S103" s="118"/>
      <c r="T103" s="117"/>
      <c r="U103" s="117"/>
      <c r="V103" s="52"/>
      <c r="W103" s="52"/>
    </row>
    <row r="104" spans="3:24" x14ac:dyDescent="0.2">
      <c r="C104" s="49"/>
      <c r="D104" s="55"/>
      <c r="E104" s="56"/>
      <c r="F104" s="112"/>
      <c r="G104" s="112"/>
      <c r="H104" s="113"/>
      <c r="I104" s="113"/>
      <c r="J104" s="114"/>
      <c r="K104" s="114"/>
      <c r="L104" s="115"/>
      <c r="M104" s="115"/>
      <c r="N104" s="114"/>
      <c r="O104" s="114"/>
      <c r="P104" s="114"/>
      <c r="Q104" s="114"/>
      <c r="R104" s="115"/>
      <c r="S104" s="115"/>
      <c r="T104" s="113"/>
      <c r="U104" s="113"/>
      <c r="V104" s="54"/>
      <c r="W104" s="52"/>
    </row>
    <row r="105" spans="3:24" x14ac:dyDescent="0.2">
      <c r="D105" s="51"/>
      <c r="E105" s="6"/>
      <c r="F105" s="116"/>
      <c r="G105" s="116"/>
      <c r="H105" s="117"/>
      <c r="I105" s="117"/>
      <c r="J105" s="116"/>
      <c r="K105" s="116"/>
      <c r="L105" s="118"/>
      <c r="M105" s="118"/>
      <c r="N105" s="116"/>
      <c r="O105" s="116"/>
      <c r="P105" s="116"/>
      <c r="Q105" s="116"/>
      <c r="R105" s="118"/>
      <c r="S105" s="118"/>
      <c r="T105" s="117"/>
      <c r="U105" s="117"/>
      <c r="V105" s="46"/>
      <c r="W105" s="52"/>
    </row>
    <row r="106" spans="3:24" x14ac:dyDescent="0.2">
      <c r="E106" s="5"/>
      <c r="F106" s="101"/>
      <c r="G106" s="101"/>
      <c r="H106" s="102"/>
      <c r="I106" s="102"/>
      <c r="J106" s="101"/>
      <c r="K106" s="101"/>
      <c r="L106" s="103"/>
      <c r="M106" s="103"/>
      <c r="N106" s="101"/>
      <c r="O106" s="101"/>
      <c r="P106" s="101"/>
      <c r="Q106" s="101"/>
      <c r="R106" s="103"/>
      <c r="S106" s="103"/>
      <c r="T106" s="102"/>
      <c r="U106" s="102"/>
      <c r="V106" s="46"/>
      <c r="W106" s="46"/>
    </row>
    <row r="107" spans="3:24" x14ac:dyDescent="0.2">
      <c r="E107" s="5"/>
      <c r="F107" s="101"/>
      <c r="G107" s="101"/>
      <c r="H107" s="102"/>
      <c r="I107" s="102"/>
      <c r="J107" s="101"/>
      <c r="K107" s="101"/>
      <c r="L107" s="103"/>
      <c r="M107" s="103"/>
      <c r="N107" s="101"/>
      <c r="O107" s="101"/>
      <c r="P107" s="101"/>
      <c r="Q107" s="101"/>
      <c r="R107" s="103"/>
      <c r="S107" s="103"/>
      <c r="T107" s="103"/>
      <c r="U107" s="103"/>
      <c r="V107" s="47"/>
    </row>
    <row r="108" spans="3:24" x14ac:dyDescent="0.2">
      <c r="E108" s="57"/>
      <c r="F108" s="104"/>
      <c r="G108" s="104"/>
      <c r="H108" s="105"/>
      <c r="I108" s="105"/>
      <c r="J108" s="104"/>
      <c r="K108" s="104"/>
      <c r="L108" s="106"/>
      <c r="M108" s="106"/>
      <c r="N108" s="104"/>
      <c r="O108" s="104"/>
      <c r="P108" s="104"/>
      <c r="Q108" s="104"/>
      <c r="R108" s="106"/>
      <c r="S108" s="106"/>
      <c r="T108" s="100"/>
      <c r="U108" s="100"/>
      <c r="V108" s="47"/>
    </row>
    <row r="109" spans="3:24" x14ac:dyDescent="0.2">
      <c r="E109" s="58"/>
      <c r="F109" s="107"/>
      <c r="G109" s="107"/>
      <c r="H109" s="108"/>
      <c r="I109" s="108"/>
      <c r="J109" s="107"/>
      <c r="K109" s="107"/>
      <c r="L109" s="109"/>
      <c r="M109" s="109"/>
      <c r="N109" s="107"/>
      <c r="O109" s="107"/>
      <c r="P109" s="110"/>
      <c r="Q109" s="110"/>
      <c r="R109" s="111"/>
      <c r="S109" s="111"/>
      <c r="T109" s="110"/>
      <c r="U109" s="110"/>
      <c r="V109" s="50"/>
    </row>
    <row r="110" spans="3:24" x14ac:dyDescent="0.2">
      <c r="E110" s="31"/>
      <c r="F110" s="98"/>
      <c r="G110" s="98"/>
      <c r="H110" s="98"/>
      <c r="I110" s="98"/>
      <c r="J110" s="98"/>
      <c r="K110" s="98"/>
      <c r="L110" s="98"/>
      <c r="M110" s="98"/>
      <c r="N110" s="98"/>
      <c r="O110" s="98"/>
      <c r="P110" s="98"/>
      <c r="Q110" s="98"/>
      <c r="R110" s="99"/>
      <c r="S110" s="99"/>
      <c r="T110" s="100"/>
      <c r="U110" s="100"/>
    </row>
    <row r="111" spans="3:24" x14ac:dyDescent="0.2">
      <c r="E111" s="37"/>
      <c r="F111" s="97"/>
      <c r="G111" s="97"/>
      <c r="H111" s="97"/>
      <c r="I111" s="97"/>
      <c r="J111" s="97"/>
      <c r="K111" s="97"/>
      <c r="L111" s="97"/>
      <c r="M111" s="97"/>
      <c r="N111" s="97"/>
      <c r="O111" s="97"/>
      <c r="P111" s="97"/>
      <c r="Q111" s="97"/>
      <c r="R111" s="97"/>
      <c r="S111" s="97"/>
      <c r="T111" s="97"/>
      <c r="U111" s="97"/>
    </row>
    <row r="112" spans="3:24" x14ac:dyDescent="0.2">
      <c r="E112" s="37"/>
      <c r="F112" s="97"/>
      <c r="G112" s="97"/>
      <c r="H112" s="97"/>
      <c r="I112" s="97"/>
      <c r="J112" s="97"/>
      <c r="K112" s="97"/>
      <c r="L112" s="97"/>
      <c r="M112" s="97"/>
      <c r="N112" s="97"/>
      <c r="O112" s="97"/>
      <c r="P112" s="97"/>
      <c r="Q112" s="97"/>
      <c r="R112" s="97"/>
      <c r="S112" s="97"/>
      <c r="T112" s="97"/>
      <c r="U112" s="97"/>
    </row>
    <row r="113" spans="5:21" x14ac:dyDescent="0.2">
      <c r="E113" s="37"/>
      <c r="F113" s="97"/>
      <c r="G113" s="97"/>
      <c r="H113" s="97"/>
      <c r="I113" s="97"/>
      <c r="J113" s="97"/>
      <c r="K113" s="97"/>
      <c r="L113" s="97"/>
      <c r="M113" s="97"/>
      <c r="N113" s="97"/>
      <c r="O113" s="97"/>
      <c r="P113" s="97"/>
      <c r="Q113" s="97"/>
      <c r="R113" s="97"/>
      <c r="S113" s="97"/>
      <c r="T113" s="97"/>
      <c r="U113" s="97"/>
    </row>
    <row r="114" spans="5:21" x14ac:dyDescent="0.2">
      <c r="E114" s="37"/>
      <c r="F114" s="97"/>
      <c r="G114" s="97"/>
      <c r="H114" s="97"/>
      <c r="I114" s="97"/>
      <c r="J114" s="97"/>
      <c r="K114" s="97"/>
      <c r="L114" s="97"/>
      <c r="M114" s="97"/>
      <c r="N114" s="97"/>
      <c r="O114" s="97"/>
      <c r="P114" s="97"/>
      <c r="Q114" s="97"/>
      <c r="R114" s="97"/>
      <c r="S114" s="97"/>
      <c r="T114" s="97"/>
      <c r="U114" s="97"/>
    </row>
    <row r="115" spans="5:21" x14ac:dyDescent="0.2">
      <c r="E115" s="37"/>
      <c r="F115" s="97"/>
      <c r="G115" s="97"/>
      <c r="H115" s="97"/>
      <c r="I115" s="97"/>
      <c r="J115" s="97"/>
      <c r="K115" s="97"/>
      <c r="L115" s="97"/>
      <c r="M115" s="97"/>
      <c r="N115" s="97"/>
      <c r="O115" s="97"/>
      <c r="P115" s="97"/>
      <c r="Q115" s="97"/>
      <c r="R115" s="97"/>
      <c r="S115" s="97"/>
      <c r="T115" s="97"/>
      <c r="U115" s="97"/>
    </row>
    <row r="116" spans="5:21" x14ac:dyDescent="0.2">
      <c r="E116" s="37"/>
      <c r="F116" s="97"/>
      <c r="G116" s="97"/>
      <c r="H116" s="97"/>
      <c r="I116" s="97"/>
      <c r="J116" s="97"/>
      <c r="K116" s="97"/>
      <c r="L116" s="97"/>
      <c r="M116" s="97"/>
      <c r="N116" s="97"/>
      <c r="O116" s="97"/>
      <c r="P116" s="97"/>
      <c r="Q116" s="97"/>
      <c r="R116" s="97"/>
      <c r="S116" s="97"/>
      <c r="T116" s="97"/>
      <c r="U116" s="97"/>
    </row>
    <row r="117" spans="5:21" x14ac:dyDescent="0.2">
      <c r="E117" s="37"/>
      <c r="F117" s="97"/>
      <c r="G117" s="97"/>
      <c r="H117" s="97"/>
      <c r="I117" s="97"/>
      <c r="J117" s="97"/>
      <c r="K117" s="97"/>
      <c r="L117" s="97"/>
      <c r="M117" s="97"/>
      <c r="N117" s="97"/>
      <c r="O117" s="97"/>
      <c r="P117" s="97"/>
      <c r="Q117" s="97"/>
      <c r="R117" s="97"/>
      <c r="S117" s="97"/>
      <c r="T117" s="97"/>
      <c r="U117" s="97"/>
    </row>
    <row r="118" spans="5:21" x14ac:dyDescent="0.2">
      <c r="E118" s="37"/>
      <c r="F118" s="97"/>
      <c r="G118" s="97"/>
      <c r="H118" s="97"/>
      <c r="I118" s="97"/>
      <c r="J118" s="97"/>
      <c r="K118" s="97"/>
      <c r="L118" s="97"/>
      <c r="M118" s="97"/>
      <c r="N118" s="97"/>
      <c r="O118" s="97"/>
      <c r="P118" s="97"/>
      <c r="Q118" s="97"/>
      <c r="R118" s="97"/>
      <c r="S118" s="97"/>
      <c r="T118" s="97"/>
      <c r="U118" s="97"/>
    </row>
    <row r="119" spans="5:21" x14ac:dyDescent="0.2">
      <c r="E119" s="37"/>
      <c r="F119" s="97"/>
      <c r="G119" s="97"/>
      <c r="H119" s="97"/>
      <c r="I119" s="97"/>
      <c r="J119" s="97"/>
      <c r="K119" s="97"/>
      <c r="L119" s="97"/>
      <c r="M119" s="97"/>
      <c r="N119" s="97"/>
      <c r="O119" s="97"/>
      <c r="P119" s="97"/>
      <c r="Q119" s="97"/>
      <c r="R119" s="97"/>
      <c r="S119" s="97"/>
      <c r="T119" s="97"/>
      <c r="U119" s="97"/>
    </row>
    <row r="120" spans="5:21" x14ac:dyDescent="0.2">
      <c r="E120" s="37"/>
      <c r="F120" s="97"/>
      <c r="G120" s="97"/>
      <c r="H120" s="97"/>
      <c r="I120" s="97"/>
      <c r="J120" s="97"/>
      <c r="K120" s="97"/>
      <c r="L120" s="97"/>
      <c r="M120" s="97"/>
      <c r="N120" s="97"/>
      <c r="O120" s="97"/>
      <c r="P120" s="97"/>
      <c r="Q120" s="97"/>
      <c r="R120" s="97"/>
      <c r="S120" s="97"/>
      <c r="T120" s="97"/>
      <c r="U120" s="97"/>
    </row>
    <row r="121" spans="5:21" x14ac:dyDescent="0.2">
      <c r="E121" s="37"/>
      <c r="F121" s="97"/>
      <c r="G121" s="97"/>
      <c r="H121" s="97"/>
      <c r="I121" s="97"/>
      <c r="J121" s="97"/>
      <c r="K121" s="97"/>
      <c r="L121" s="97"/>
      <c r="M121" s="97"/>
      <c r="N121" s="97"/>
      <c r="O121" s="97"/>
      <c r="P121" s="97"/>
      <c r="Q121" s="97"/>
      <c r="R121" s="97"/>
      <c r="S121" s="97"/>
      <c r="T121" s="97"/>
      <c r="U121" s="97"/>
    </row>
    <row r="122" spans="5:21" x14ac:dyDescent="0.2">
      <c r="E122" s="37"/>
      <c r="F122" s="97"/>
      <c r="G122" s="97"/>
      <c r="H122" s="97"/>
      <c r="I122" s="97"/>
      <c r="J122" s="97"/>
      <c r="K122" s="97"/>
      <c r="L122" s="97"/>
      <c r="M122" s="97"/>
      <c r="N122" s="97"/>
      <c r="O122" s="97"/>
      <c r="P122" s="97"/>
      <c r="Q122" s="97"/>
      <c r="R122" s="97"/>
      <c r="S122" s="97"/>
      <c r="T122" s="97"/>
      <c r="U122" s="97"/>
    </row>
    <row r="123" spans="5:21" x14ac:dyDescent="0.2">
      <c r="E123" s="37"/>
      <c r="F123" s="97"/>
      <c r="G123" s="97"/>
      <c r="H123" s="97"/>
      <c r="I123" s="97"/>
      <c r="J123" s="97"/>
      <c r="K123" s="97"/>
      <c r="L123" s="97"/>
      <c r="M123" s="97"/>
      <c r="N123" s="97"/>
      <c r="O123" s="97"/>
      <c r="P123" s="97"/>
      <c r="Q123" s="97"/>
      <c r="R123" s="97"/>
      <c r="S123" s="97"/>
      <c r="T123" s="97"/>
      <c r="U123" s="97"/>
    </row>
    <row r="124" spans="5:21" x14ac:dyDescent="0.2">
      <c r="E124" s="37"/>
      <c r="F124" s="97"/>
      <c r="G124" s="97"/>
      <c r="H124" s="97"/>
      <c r="I124" s="97"/>
      <c r="J124" s="97"/>
      <c r="K124" s="97"/>
      <c r="L124" s="97"/>
      <c r="M124" s="97"/>
      <c r="N124" s="97"/>
      <c r="O124" s="97"/>
      <c r="P124" s="97"/>
      <c r="Q124" s="97"/>
      <c r="R124" s="97"/>
      <c r="S124" s="97"/>
      <c r="T124" s="97"/>
      <c r="U124" s="97"/>
    </row>
    <row r="125" spans="5:21" x14ac:dyDescent="0.2">
      <c r="E125" s="37"/>
      <c r="F125" s="97"/>
      <c r="G125" s="97"/>
      <c r="H125" s="97"/>
      <c r="I125" s="97"/>
      <c r="J125" s="97"/>
      <c r="K125" s="97"/>
      <c r="L125" s="97"/>
      <c r="M125" s="97"/>
      <c r="N125" s="97"/>
      <c r="O125" s="97"/>
      <c r="P125" s="97"/>
      <c r="Q125" s="97"/>
      <c r="R125" s="97"/>
      <c r="S125" s="97"/>
      <c r="T125" s="97"/>
      <c r="U125" s="97"/>
    </row>
    <row r="126" spans="5:21" x14ac:dyDescent="0.2">
      <c r="E126" s="37"/>
      <c r="F126" s="97"/>
      <c r="G126" s="97"/>
      <c r="H126" s="97"/>
      <c r="I126" s="97"/>
      <c r="J126" s="97"/>
      <c r="K126" s="97"/>
      <c r="L126" s="97"/>
      <c r="M126" s="97"/>
      <c r="N126" s="97"/>
      <c r="O126" s="97"/>
      <c r="P126" s="97"/>
      <c r="Q126" s="97"/>
      <c r="R126" s="97"/>
      <c r="S126" s="97"/>
      <c r="T126" s="97"/>
      <c r="U126" s="97"/>
    </row>
    <row r="127" spans="5:21" x14ac:dyDescent="0.2">
      <c r="E127" s="37"/>
      <c r="F127" s="97"/>
      <c r="G127" s="97"/>
      <c r="H127" s="97"/>
      <c r="I127" s="97"/>
      <c r="J127" s="97"/>
      <c r="K127" s="97"/>
      <c r="L127" s="97"/>
      <c r="M127" s="97"/>
      <c r="N127" s="97"/>
      <c r="O127" s="97"/>
      <c r="P127" s="97"/>
      <c r="Q127" s="97"/>
      <c r="R127" s="97"/>
      <c r="S127" s="97"/>
      <c r="T127" s="97"/>
      <c r="U127" s="97"/>
    </row>
    <row r="128" spans="5:21" x14ac:dyDescent="0.2">
      <c r="E128" s="37"/>
      <c r="F128" s="97"/>
      <c r="G128" s="97"/>
      <c r="H128" s="97"/>
      <c r="I128" s="97"/>
      <c r="J128" s="97"/>
      <c r="K128" s="97"/>
      <c r="L128" s="97"/>
      <c r="M128" s="97"/>
      <c r="N128" s="97"/>
      <c r="O128" s="97"/>
      <c r="P128" s="97"/>
      <c r="Q128" s="97"/>
      <c r="R128" s="97"/>
      <c r="S128" s="97"/>
      <c r="T128" s="97"/>
      <c r="U128" s="97"/>
    </row>
    <row r="129" spans="5:21" x14ac:dyDescent="0.2">
      <c r="E129" s="37"/>
      <c r="F129" s="97"/>
      <c r="G129" s="97"/>
      <c r="H129" s="97"/>
      <c r="I129" s="97"/>
      <c r="J129" s="97"/>
      <c r="K129" s="97"/>
      <c r="L129" s="97"/>
      <c r="M129" s="97"/>
      <c r="N129" s="97"/>
      <c r="O129" s="97"/>
      <c r="P129" s="97"/>
      <c r="Q129" s="97"/>
      <c r="R129" s="97"/>
      <c r="S129" s="97"/>
      <c r="T129" s="97"/>
      <c r="U129" s="97"/>
    </row>
    <row r="130" spans="5:21" x14ac:dyDescent="0.2">
      <c r="E130" s="37"/>
      <c r="F130" s="97"/>
      <c r="G130" s="97"/>
      <c r="H130" s="97"/>
      <c r="I130" s="97"/>
      <c r="J130" s="97"/>
      <c r="K130" s="97"/>
      <c r="L130" s="97"/>
      <c r="M130" s="97"/>
      <c r="N130" s="97"/>
      <c r="O130" s="97"/>
      <c r="P130" s="97"/>
      <c r="Q130" s="97"/>
      <c r="R130" s="97"/>
      <c r="S130" s="97"/>
      <c r="T130" s="97"/>
      <c r="U130" s="97"/>
    </row>
    <row r="131" spans="5:21" x14ac:dyDescent="0.2">
      <c r="E131" s="37"/>
      <c r="F131" s="97"/>
      <c r="G131" s="97"/>
      <c r="H131" s="97"/>
      <c r="I131" s="97"/>
      <c r="J131" s="97"/>
      <c r="K131" s="97"/>
      <c r="L131" s="97"/>
      <c r="M131" s="97"/>
      <c r="N131" s="97"/>
      <c r="O131" s="97"/>
      <c r="P131" s="97"/>
      <c r="Q131" s="97"/>
      <c r="R131" s="97"/>
      <c r="S131" s="97"/>
      <c r="T131" s="97"/>
      <c r="U131" s="97"/>
    </row>
    <row r="132" spans="5:21" x14ac:dyDescent="0.2">
      <c r="E132" s="37"/>
      <c r="F132" s="97"/>
      <c r="G132" s="97"/>
      <c r="H132" s="97"/>
      <c r="I132" s="97"/>
      <c r="J132" s="97"/>
      <c r="K132" s="97"/>
      <c r="L132" s="97"/>
      <c r="M132" s="97"/>
      <c r="N132" s="97"/>
      <c r="O132" s="97"/>
      <c r="P132" s="97"/>
      <c r="Q132" s="97"/>
      <c r="R132" s="97"/>
      <c r="S132" s="97"/>
      <c r="T132" s="97"/>
      <c r="U132" s="97"/>
    </row>
    <row r="133" spans="5:21" x14ac:dyDescent="0.2">
      <c r="E133" s="37"/>
      <c r="F133" s="97"/>
      <c r="G133" s="97"/>
      <c r="H133" s="97"/>
      <c r="I133" s="97"/>
      <c r="J133" s="97"/>
      <c r="K133" s="97"/>
      <c r="L133" s="97"/>
      <c r="M133" s="97"/>
      <c r="N133" s="97"/>
      <c r="O133" s="97"/>
      <c r="P133" s="97"/>
      <c r="Q133" s="97"/>
      <c r="R133" s="97"/>
      <c r="S133" s="97"/>
      <c r="T133" s="97"/>
      <c r="U133" s="97"/>
    </row>
    <row r="134" spans="5:21" x14ac:dyDescent="0.2">
      <c r="E134" s="37"/>
      <c r="F134" s="97"/>
      <c r="G134" s="97"/>
      <c r="H134" s="97"/>
      <c r="I134" s="97"/>
      <c r="J134" s="97"/>
      <c r="K134" s="97"/>
      <c r="L134" s="97"/>
      <c r="M134" s="97"/>
      <c r="N134" s="97"/>
      <c r="O134" s="97"/>
      <c r="P134" s="97"/>
      <c r="Q134" s="97"/>
      <c r="R134" s="97"/>
      <c r="S134" s="97"/>
      <c r="T134" s="97"/>
      <c r="U134" s="97"/>
    </row>
    <row r="135" spans="5:21" x14ac:dyDescent="0.2">
      <c r="E135" s="37"/>
      <c r="F135" s="97"/>
      <c r="G135" s="97"/>
      <c r="H135" s="97"/>
      <c r="I135" s="97"/>
      <c r="J135" s="97"/>
      <c r="K135" s="97"/>
      <c r="L135" s="97"/>
      <c r="M135" s="97"/>
      <c r="N135" s="97"/>
      <c r="O135" s="97"/>
      <c r="P135" s="97"/>
      <c r="Q135" s="97"/>
      <c r="R135" s="97"/>
      <c r="S135" s="97"/>
      <c r="T135" s="97"/>
      <c r="U135" s="97"/>
    </row>
    <row r="136" spans="5:21" x14ac:dyDescent="0.2">
      <c r="E136" s="37"/>
      <c r="F136" s="97"/>
      <c r="G136" s="97"/>
      <c r="H136" s="97"/>
      <c r="I136" s="97"/>
      <c r="J136" s="97"/>
      <c r="K136" s="97"/>
      <c r="L136" s="97"/>
      <c r="M136" s="97"/>
      <c r="N136" s="97"/>
      <c r="O136" s="97"/>
      <c r="P136" s="97"/>
      <c r="Q136" s="97"/>
      <c r="R136" s="97"/>
      <c r="S136" s="97"/>
      <c r="T136" s="97"/>
      <c r="U136" s="97"/>
    </row>
    <row r="137" spans="5:21" x14ac:dyDescent="0.2">
      <c r="E137" s="37"/>
      <c r="F137" s="97"/>
      <c r="G137" s="97"/>
      <c r="H137" s="97"/>
      <c r="I137" s="97"/>
      <c r="J137" s="97"/>
      <c r="K137" s="97"/>
      <c r="L137" s="97"/>
      <c r="M137" s="97"/>
      <c r="N137" s="97"/>
      <c r="O137" s="97"/>
      <c r="P137" s="97"/>
      <c r="Q137" s="97"/>
      <c r="R137" s="97"/>
      <c r="S137" s="97"/>
      <c r="T137" s="97"/>
      <c r="U137" s="97"/>
    </row>
    <row r="138" spans="5:21" x14ac:dyDescent="0.2">
      <c r="E138" s="37"/>
      <c r="F138" s="97"/>
      <c r="G138" s="97"/>
      <c r="H138" s="97"/>
      <c r="I138" s="97"/>
      <c r="J138" s="97"/>
      <c r="K138" s="97"/>
      <c r="L138" s="97"/>
      <c r="M138" s="97"/>
      <c r="N138" s="97"/>
      <c r="O138" s="97"/>
      <c r="P138" s="97"/>
      <c r="Q138" s="97"/>
      <c r="R138" s="97"/>
      <c r="S138" s="97"/>
      <c r="T138" s="97"/>
      <c r="U138" s="97"/>
    </row>
    <row r="139" spans="5:21" x14ac:dyDescent="0.2">
      <c r="E139" s="37"/>
      <c r="F139" s="97"/>
      <c r="G139" s="97"/>
      <c r="H139" s="97"/>
      <c r="I139" s="97"/>
      <c r="J139" s="97"/>
      <c r="K139" s="97"/>
      <c r="L139" s="97"/>
      <c r="M139" s="97"/>
      <c r="N139" s="97"/>
      <c r="O139" s="97"/>
      <c r="P139" s="97"/>
      <c r="Q139" s="97"/>
      <c r="R139" s="97"/>
      <c r="S139" s="97"/>
      <c r="T139" s="97"/>
      <c r="U139" s="97"/>
    </row>
    <row r="140" spans="5:21" x14ac:dyDescent="0.2">
      <c r="E140" s="37"/>
      <c r="F140" s="97"/>
      <c r="G140" s="97"/>
      <c r="H140" s="97"/>
      <c r="I140" s="97"/>
      <c r="J140" s="97"/>
      <c r="K140" s="97"/>
      <c r="L140" s="97"/>
      <c r="M140" s="97"/>
      <c r="N140" s="97"/>
      <c r="O140" s="97"/>
      <c r="P140" s="97"/>
      <c r="Q140" s="97"/>
      <c r="R140" s="97"/>
      <c r="S140" s="97"/>
      <c r="T140" s="97"/>
      <c r="U140" s="97"/>
    </row>
    <row r="141" spans="5:21" x14ac:dyDescent="0.2">
      <c r="E141" s="37"/>
      <c r="F141" s="97"/>
      <c r="G141" s="97"/>
      <c r="H141" s="97"/>
      <c r="I141" s="97"/>
      <c r="J141" s="97"/>
      <c r="K141" s="97"/>
      <c r="L141" s="97"/>
      <c r="M141" s="97"/>
      <c r="N141" s="97"/>
      <c r="O141" s="97"/>
      <c r="P141" s="97"/>
      <c r="Q141" s="97"/>
      <c r="R141" s="97"/>
      <c r="S141" s="97"/>
      <c r="T141" s="97"/>
      <c r="U141" s="97"/>
    </row>
    <row r="142" spans="5:21" x14ac:dyDescent="0.2">
      <c r="E142" s="37"/>
      <c r="F142" s="97"/>
      <c r="G142" s="97"/>
      <c r="H142" s="97"/>
      <c r="I142" s="97"/>
      <c r="J142" s="97"/>
      <c r="K142" s="97"/>
      <c r="L142" s="97"/>
      <c r="M142" s="97"/>
      <c r="N142" s="97"/>
      <c r="O142" s="97"/>
      <c r="P142" s="97"/>
      <c r="Q142" s="97"/>
      <c r="R142" s="97"/>
      <c r="S142" s="97"/>
      <c r="T142" s="97"/>
      <c r="U142" s="97"/>
    </row>
    <row r="143" spans="5:21" x14ac:dyDescent="0.2">
      <c r="E143" s="37"/>
      <c r="F143" s="97"/>
      <c r="G143" s="97"/>
      <c r="H143" s="97"/>
      <c r="I143" s="97"/>
      <c r="J143" s="97"/>
      <c r="K143" s="97"/>
      <c r="L143" s="97"/>
      <c r="M143" s="97"/>
      <c r="N143" s="97"/>
      <c r="O143" s="97"/>
      <c r="P143" s="97"/>
      <c r="Q143" s="97"/>
      <c r="R143" s="97"/>
      <c r="S143" s="97"/>
      <c r="T143" s="97"/>
      <c r="U143" s="97"/>
    </row>
    <row r="144" spans="5:21" x14ac:dyDescent="0.2">
      <c r="E144" s="37"/>
      <c r="F144" s="97"/>
      <c r="G144" s="97"/>
      <c r="H144" s="97"/>
      <c r="I144" s="97"/>
      <c r="J144" s="97"/>
      <c r="K144" s="97"/>
      <c r="L144" s="97"/>
      <c r="M144" s="97"/>
      <c r="N144" s="97"/>
      <c r="O144" s="97"/>
      <c r="P144" s="97"/>
      <c r="Q144" s="97"/>
      <c r="R144" s="97"/>
      <c r="S144" s="97"/>
      <c r="T144" s="97"/>
      <c r="U144" s="97"/>
    </row>
    <row r="145" spans="1:21" x14ac:dyDescent="0.2">
      <c r="E145" s="37"/>
      <c r="F145" s="97"/>
      <c r="G145" s="97"/>
      <c r="H145" s="97"/>
      <c r="I145" s="97"/>
      <c r="J145" s="97"/>
      <c r="K145" s="97"/>
      <c r="L145" s="97"/>
      <c r="M145" s="97"/>
      <c r="N145" s="97"/>
      <c r="O145" s="97"/>
      <c r="P145" s="97"/>
      <c r="Q145" s="97"/>
      <c r="R145" s="97"/>
      <c r="S145" s="97"/>
      <c r="T145" s="97"/>
      <c r="U145" s="97"/>
    </row>
    <row r="146" spans="1:21" x14ac:dyDescent="0.2">
      <c r="E146" s="37"/>
      <c r="F146" s="97"/>
      <c r="G146" s="97"/>
      <c r="H146" s="97"/>
      <c r="I146" s="97"/>
      <c r="J146" s="97"/>
      <c r="K146" s="97"/>
      <c r="L146" s="97"/>
      <c r="M146" s="97"/>
      <c r="N146" s="97"/>
      <c r="O146" s="97"/>
      <c r="P146" s="97"/>
      <c r="Q146" s="97"/>
      <c r="R146" s="97"/>
      <c r="S146" s="97"/>
      <c r="T146" s="97"/>
      <c r="U146" s="97"/>
    </row>
    <row r="147" spans="1:21" x14ac:dyDescent="0.2">
      <c r="E147" s="37"/>
      <c r="F147" s="97"/>
      <c r="G147" s="97"/>
      <c r="H147" s="97"/>
      <c r="I147" s="97"/>
      <c r="J147" s="97"/>
      <c r="K147" s="97"/>
      <c r="L147" s="97"/>
      <c r="M147" s="97"/>
      <c r="N147" s="97"/>
      <c r="O147" s="97"/>
      <c r="P147" s="97"/>
      <c r="Q147" s="97"/>
      <c r="R147" s="97"/>
      <c r="S147" s="97"/>
      <c r="T147" s="97" t="s">
        <v>28</v>
      </c>
      <c r="U147" s="97"/>
    </row>
    <row r="148" spans="1:21" x14ac:dyDescent="0.2">
      <c r="E148" s="59"/>
      <c r="F148" s="60"/>
      <c r="G148" s="39"/>
      <c r="H148" s="60"/>
      <c r="I148" s="39"/>
      <c r="J148" s="60"/>
      <c r="K148" s="39"/>
    </row>
    <row r="149" spans="1:21" x14ac:dyDescent="0.2">
      <c r="A149" s="16" t="s">
        <v>29</v>
      </c>
    </row>
    <row r="194" spans="1:704" x14ac:dyDescent="0.2">
      <c r="AAB194" s="16" t="s">
        <v>30</v>
      </c>
    </row>
    <row r="195" spans="1:704" x14ac:dyDescent="0.2">
      <c r="AAB195" s="16" t="s">
        <v>31</v>
      </c>
    </row>
    <row r="199" spans="1:704" x14ac:dyDescent="0.2">
      <c r="A199" s="16" t="s">
        <v>29</v>
      </c>
    </row>
  </sheetData>
  <sheetProtection algorithmName="SHA-512" hashValue="AZPq77a9oDDu0e8VDlqoUmx5RDysGL5x7kIXVRrMCRcDZb5/sBThIMeIkUVS0rKERBd15olN+M3eR5Ujs9I/aA==" saltValue="ahtLI4NQLNPl/9N9RpLb9w==" spinCount="100000" sheet="1" objects="1" scenarios="1"/>
  <mergeCells count="1044">
    <mergeCell ref="A31:B31"/>
    <mergeCell ref="A29:B29"/>
    <mergeCell ref="A28:B28"/>
    <mergeCell ref="A42:B42"/>
    <mergeCell ref="A33:B33"/>
    <mergeCell ref="A35:B35"/>
    <mergeCell ref="A36:B36"/>
    <mergeCell ref="A37:B37"/>
    <mergeCell ref="A38:B38"/>
    <mergeCell ref="A39:B39"/>
    <mergeCell ref="A40:B40"/>
    <mergeCell ref="A41:B41"/>
    <mergeCell ref="A43:B43"/>
    <mergeCell ref="A44:B44"/>
    <mergeCell ref="A45:B45"/>
    <mergeCell ref="A50:B50"/>
    <mergeCell ref="A49:B49"/>
    <mergeCell ref="A48:B48"/>
    <mergeCell ref="A47:B47"/>
    <mergeCell ref="A46:B46"/>
    <mergeCell ref="A34:B34"/>
    <mergeCell ref="A5:B5"/>
    <mergeCell ref="A7:B7"/>
    <mergeCell ref="A9:B9"/>
    <mergeCell ref="A11:B11"/>
    <mergeCell ref="A13:B13"/>
    <mergeCell ref="A15:B15"/>
    <mergeCell ref="A16:B16"/>
    <mergeCell ref="A23:B23"/>
    <mergeCell ref="A24:B24"/>
    <mergeCell ref="A21:B21"/>
    <mergeCell ref="A22:B22"/>
    <mergeCell ref="A26:B26"/>
    <mergeCell ref="A25:B25"/>
    <mergeCell ref="A6:B6"/>
    <mergeCell ref="A8:B8"/>
    <mergeCell ref="A10:B10"/>
    <mergeCell ref="A12:B12"/>
    <mergeCell ref="A14:B14"/>
    <mergeCell ref="D1:E1"/>
    <mergeCell ref="F1:G1"/>
    <mergeCell ref="H1:I1"/>
    <mergeCell ref="J1:K1"/>
    <mergeCell ref="L1:M1"/>
    <mergeCell ref="N1:O1"/>
    <mergeCell ref="P1:Q1"/>
    <mergeCell ref="R1:S1"/>
    <mergeCell ref="T1:U1"/>
    <mergeCell ref="V1:W1"/>
    <mergeCell ref="X1:Y1"/>
    <mergeCell ref="Z1:AA1"/>
    <mergeCell ref="AB1:AC1"/>
    <mergeCell ref="AD1:AE1"/>
    <mergeCell ref="AF1:AG1"/>
    <mergeCell ref="AH1:AI1"/>
    <mergeCell ref="AJ1:AK1"/>
    <mergeCell ref="D33:E33"/>
    <mergeCell ref="F33:G33"/>
    <mergeCell ref="H33:I33"/>
    <mergeCell ref="J33:K33"/>
    <mergeCell ref="L33:M33"/>
    <mergeCell ref="N33:O33"/>
    <mergeCell ref="P33:Q33"/>
    <mergeCell ref="R33:S33"/>
    <mergeCell ref="T33:U33"/>
    <mergeCell ref="V33:W33"/>
    <mergeCell ref="X33:Y33"/>
    <mergeCell ref="Z33:AA33"/>
    <mergeCell ref="AB33:AC33"/>
    <mergeCell ref="AD33:AE33"/>
    <mergeCell ref="AF33:AG33"/>
    <mergeCell ref="AH33:AI33"/>
    <mergeCell ref="AJ33:AK33"/>
    <mergeCell ref="D34:E34"/>
    <mergeCell ref="F34:G34"/>
    <mergeCell ref="H34:I34"/>
    <mergeCell ref="J34:K34"/>
    <mergeCell ref="L34:M34"/>
    <mergeCell ref="N34:O34"/>
    <mergeCell ref="P34:Q34"/>
    <mergeCell ref="R34:S34"/>
    <mergeCell ref="T34:U34"/>
    <mergeCell ref="V34:W34"/>
    <mergeCell ref="X34:Y34"/>
    <mergeCell ref="Z34:AA34"/>
    <mergeCell ref="AB34:AC34"/>
    <mergeCell ref="AD34:AE34"/>
    <mergeCell ref="AF34:AG34"/>
    <mergeCell ref="AH34:AI34"/>
    <mergeCell ref="AJ34:AK34"/>
    <mergeCell ref="D35:E35"/>
    <mergeCell ref="F35:G35"/>
    <mergeCell ref="H35:I35"/>
    <mergeCell ref="J35:K35"/>
    <mergeCell ref="L35:M35"/>
    <mergeCell ref="N35:O35"/>
    <mergeCell ref="P35:Q35"/>
    <mergeCell ref="R35:S35"/>
    <mergeCell ref="T35:U35"/>
    <mergeCell ref="V35:W35"/>
    <mergeCell ref="X35:Y35"/>
    <mergeCell ref="Z35:AA35"/>
    <mergeCell ref="AB35:AC35"/>
    <mergeCell ref="AD35:AE35"/>
    <mergeCell ref="AF35:AG35"/>
    <mergeCell ref="AH35:AI35"/>
    <mergeCell ref="AJ35:AK35"/>
    <mergeCell ref="D36:E36"/>
    <mergeCell ref="F36:G36"/>
    <mergeCell ref="H36:I36"/>
    <mergeCell ref="J36:K36"/>
    <mergeCell ref="L36:M36"/>
    <mergeCell ref="N36:O36"/>
    <mergeCell ref="P36:Q36"/>
    <mergeCell ref="R36:S36"/>
    <mergeCell ref="T36:U36"/>
    <mergeCell ref="V36:W36"/>
    <mergeCell ref="X36:Y36"/>
    <mergeCell ref="Z36:AA36"/>
    <mergeCell ref="AB36:AC36"/>
    <mergeCell ref="AD36:AE36"/>
    <mergeCell ref="AF36:AG36"/>
    <mergeCell ref="AH36:AI36"/>
    <mergeCell ref="AJ36:AK36"/>
    <mergeCell ref="D37:E37"/>
    <mergeCell ref="F37:G37"/>
    <mergeCell ref="H37:I37"/>
    <mergeCell ref="J37:K37"/>
    <mergeCell ref="L37:M37"/>
    <mergeCell ref="N37:O37"/>
    <mergeCell ref="P37:Q37"/>
    <mergeCell ref="R37:S37"/>
    <mergeCell ref="T37:U37"/>
    <mergeCell ref="V37:W37"/>
    <mergeCell ref="X37:Y37"/>
    <mergeCell ref="Z37:AA37"/>
    <mergeCell ref="AB37:AC37"/>
    <mergeCell ref="AD37:AE37"/>
    <mergeCell ref="AF37:AG37"/>
    <mergeCell ref="AH37:AI37"/>
    <mergeCell ref="AJ37:AK37"/>
    <mergeCell ref="D38:E38"/>
    <mergeCell ref="F38:G38"/>
    <mergeCell ref="H38:I38"/>
    <mergeCell ref="J38:K38"/>
    <mergeCell ref="L38:M38"/>
    <mergeCell ref="N38:O38"/>
    <mergeCell ref="P38:Q38"/>
    <mergeCell ref="R38:S38"/>
    <mergeCell ref="T38:U38"/>
    <mergeCell ref="V38:W38"/>
    <mergeCell ref="X38:Y38"/>
    <mergeCell ref="Z38:AA38"/>
    <mergeCell ref="AB38:AC38"/>
    <mergeCell ref="AD38:AE38"/>
    <mergeCell ref="AF38:AG38"/>
    <mergeCell ref="AH38:AI38"/>
    <mergeCell ref="AJ38:AK38"/>
    <mergeCell ref="D39:E39"/>
    <mergeCell ref="F39:G39"/>
    <mergeCell ref="H39:I39"/>
    <mergeCell ref="J39:K39"/>
    <mergeCell ref="L39:M39"/>
    <mergeCell ref="N39:O39"/>
    <mergeCell ref="P39:Q39"/>
    <mergeCell ref="R39:S39"/>
    <mergeCell ref="T39:U39"/>
    <mergeCell ref="V39:W39"/>
    <mergeCell ref="X39:Y39"/>
    <mergeCell ref="Z39:AA39"/>
    <mergeCell ref="AB39:AC39"/>
    <mergeCell ref="AD39:AE39"/>
    <mergeCell ref="AF39:AG39"/>
    <mergeCell ref="AH39:AI39"/>
    <mergeCell ref="AJ39:AK39"/>
    <mergeCell ref="D40:E40"/>
    <mergeCell ref="F40:G40"/>
    <mergeCell ref="H40:I40"/>
    <mergeCell ref="J40:K40"/>
    <mergeCell ref="L40:M40"/>
    <mergeCell ref="N40:O40"/>
    <mergeCell ref="P40:Q40"/>
    <mergeCell ref="R40:S40"/>
    <mergeCell ref="T40:U40"/>
    <mergeCell ref="V40:W40"/>
    <mergeCell ref="X40:Y40"/>
    <mergeCell ref="Z40:AA40"/>
    <mergeCell ref="AB40:AC40"/>
    <mergeCell ref="AD40:AE40"/>
    <mergeCell ref="AF40:AG40"/>
    <mergeCell ref="AH40:AI40"/>
    <mergeCell ref="AJ40:AK40"/>
    <mergeCell ref="D41:E41"/>
    <mergeCell ref="F41:G41"/>
    <mergeCell ref="H41:I41"/>
    <mergeCell ref="J41:K41"/>
    <mergeCell ref="L41:M41"/>
    <mergeCell ref="N41:O41"/>
    <mergeCell ref="P41:Q41"/>
    <mergeCell ref="R41:S41"/>
    <mergeCell ref="T41:U41"/>
    <mergeCell ref="V41:W41"/>
    <mergeCell ref="X41:Y41"/>
    <mergeCell ref="Z41:AA41"/>
    <mergeCell ref="AB41:AC41"/>
    <mergeCell ref="AD41:AE41"/>
    <mergeCell ref="AF41:AG41"/>
    <mergeCell ref="AH41:AI41"/>
    <mergeCell ref="AJ41:AK41"/>
    <mergeCell ref="D42:E42"/>
    <mergeCell ref="F42:G42"/>
    <mergeCell ref="H42:I42"/>
    <mergeCell ref="J42:K42"/>
    <mergeCell ref="L42:M42"/>
    <mergeCell ref="N42:O42"/>
    <mergeCell ref="P42:Q42"/>
    <mergeCell ref="R42:S42"/>
    <mergeCell ref="T42:U42"/>
    <mergeCell ref="V42:W42"/>
    <mergeCell ref="X42:Y42"/>
    <mergeCell ref="Z42:AA42"/>
    <mergeCell ref="AB42:AC42"/>
    <mergeCell ref="AD42:AE42"/>
    <mergeCell ref="AF42:AG42"/>
    <mergeCell ref="AH42:AI42"/>
    <mergeCell ref="AJ42:AK42"/>
    <mergeCell ref="D44:E44"/>
    <mergeCell ref="F44:G44"/>
    <mergeCell ref="H44:I44"/>
    <mergeCell ref="J44:K44"/>
    <mergeCell ref="L44:M44"/>
    <mergeCell ref="N44:O44"/>
    <mergeCell ref="P44:Q44"/>
    <mergeCell ref="R44:S44"/>
    <mergeCell ref="T44:U44"/>
    <mergeCell ref="V44:W44"/>
    <mergeCell ref="X44:Y44"/>
    <mergeCell ref="Z44:AA44"/>
    <mergeCell ref="AB44:AC44"/>
    <mergeCell ref="AD44:AE44"/>
    <mergeCell ref="AF44:AG44"/>
    <mergeCell ref="AH44:AI44"/>
    <mergeCell ref="AJ44:AK44"/>
    <mergeCell ref="K46:L46"/>
    <mergeCell ref="F48:G48"/>
    <mergeCell ref="H48:I48"/>
    <mergeCell ref="J48:K48"/>
    <mergeCell ref="L48:M48"/>
    <mergeCell ref="N48:O48"/>
    <mergeCell ref="P48:Q48"/>
    <mergeCell ref="R48:S48"/>
    <mergeCell ref="T48:U48"/>
    <mergeCell ref="F49:G49"/>
    <mergeCell ref="H49:I49"/>
    <mergeCell ref="J49:K49"/>
    <mergeCell ref="L49:M49"/>
    <mergeCell ref="N49:O49"/>
    <mergeCell ref="P49:Q49"/>
    <mergeCell ref="R49:S49"/>
    <mergeCell ref="T49:U49"/>
    <mergeCell ref="F50:G50"/>
    <mergeCell ref="H50:I50"/>
    <mergeCell ref="J50:K50"/>
    <mergeCell ref="L50:M50"/>
    <mergeCell ref="N50:O50"/>
    <mergeCell ref="P50:Q50"/>
    <mergeCell ref="R50:S50"/>
    <mergeCell ref="T50:U50"/>
    <mergeCell ref="F51:G51"/>
    <mergeCell ref="H51:I51"/>
    <mergeCell ref="J51:K51"/>
    <mergeCell ref="L51:M51"/>
    <mergeCell ref="N51:O51"/>
    <mergeCell ref="P51:Q51"/>
    <mergeCell ref="R51:S51"/>
    <mergeCell ref="T51:U51"/>
    <mergeCell ref="F52:G52"/>
    <mergeCell ref="H52:I52"/>
    <mergeCell ref="J52:K52"/>
    <mergeCell ref="L52:M52"/>
    <mergeCell ref="N52:O52"/>
    <mergeCell ref="P52:Q52"/>
    <mergeCell ref="R52:S52"/>
    <mergeCell ref="T52:U52"/>
    <mergeCell ref="F53:G53"/>
    <mergeCell ref="H53:I53"/>
    <mergeCell ref="J53:K53"/>
    <mergeCell ref="L53:M53"/>
    <mergeCell ref="N53:O53"/>
    <mergeCell ref="P53:Q53"/>
    <mergeCell ref="R53:S53"/>
    <mergeCell ref="T53:U53"/>
    <mergeCell ref="F54:G54"/>
    <mergeCell ref="H54:I54"/>
    <mergeCell ref="J54:K54"/>
    <mergeCell ref="L54:M54"/>
    <mergeCell ref="N54:O54"/>
    <mergeCell ref="P54:Q54"/>
    <mergeCell ref="R54:S54"/>
    <mergeCell ref="T54:U54"/>
    <mergeCell ref="F55:G55"/>
    <mergeCell ref="H55:I55"/>
    <mergeCell ref="J55:K55"/>
    <mergeCell ref="L55:M55"/>
    <mergeCell ref="N55:O55"/>
    <mergeCell ref="P55:Q55"/>
    <mergeCell ref="R55:S55"/>
    <mergeCell ref="T55:U55"/>
    <mergeCell ref="F56:G56"/>
    <mergeCell ref="H56:I56"/>
    <mergeCell ref="J56:K56"/>
    <mergeCell ref="L56:M56"/>
    <mergeCell ref="N56:O56"/>
    <mergeCell ref="P56:Q56"/>
    <mergeCell ref="R56:S56"/>
    <mergeCell ref="T56:U56"/>
    <mergeCell ref="F57:G57"/>
    <mergeCell ref="H57:I57"/>
    <mergeCell ref="J57:K57"/>
    <mergeCell ref="L57:M57"/>
    <mergeCell ref="N57:O57"/>
    <mergeCell ref="P57:Q57"/>
    <mergeCell ref="R57:S57"/>
    <mergeCell ref="T57:U57"/>
    <mergeCell ref="F58:G58"/>
    <mergeCell ref="H58:I58"/>
    <mergeCell ref="J58:K58"/>
    <mergeCell ref="L58:M58"/>
    <mergeCell ref="N58:O58"/>
    <mergeCell ref="P58:Q58"/>
    <mergeCell ref="R58:S58"/>
    <mergeCell ref="T58:U58"/>
    <mergeCell ref="F59:G59"/>
    <mergeCell ref="H59:I59"/>
    <mergeCell ref="J59:K59"/>
    <mergeCell ref="L59:M59"/>
    <mergeCell ref="N59:O59"/>
    <mergeCell ref="P59:Q59"/>
    <mergeCell ref="R59:S59"/>
    <mergeCell ref="T59:U59"/>
    <mergeCell ref="F60:G60"/>
    <mergeCell ref="H60:I60"/>
    <mergeCell ref="J60:K60"/>
    <mergeCell ref="L60:M60"/>
    <mergeCell ref="N60:O60"/>
    <mergeCell ref="P60:Q60"/>
    <mergeCell ref="R60:S60"/>
    <mergeCell ref="T60:U60"/>
    <mergeCell ref="F61:G61"/>
    <mergeCell ref="H61:I61"/>
    <mergeCell ref="J61:K61"/>
    <mergeCell ref="L61:M61"/>
    <mergeCell ref="N61:O61"/>
    <mergeCell ref="P61:Q61"/>
    <mergeCell ref="R61:S61"/>
    <mergeCell ref="T61:U61"/>
    <mergeCell ref="F62:G62"/>
    <mergeCell ref="H62:I62"/>
    <mergeCell ref="J62:K62"/>
    <mergeCell ref="L62:M62"/>
    <mergeCell ref="N62:O62"/>
    <mergeCell ref="P62:Q62"/>
    <mergeCell ref="R62:S62"/>
    <mergeCell ref="T62:U62"/>
    <mergeCell ref="F63:G63"/>
    <mergeCell ref="H63:I63"/>
    <mergeCell ref="J63:K63"/>
    <mergeCell ref="L63:M63"/>
    <mergeCell ref="N63:O63"/>
    <mergeCell ref="P63:Q63"/>
    <mergeCell ref="R63:S63"/>
    <mergeCell ref="T63:U63"/>
    <mergeCell ref="F64:G64"/>
    <mergeCell ref="H64:I64"/>
    <mergeCell ref="J64:K64"/>
    <mergeCell ref="L64:M64"/>
    <mergeCell ref="N64:O64"/>
    <mergeCell ref="P64:Q64"/>
    <mergeCell ref="R64:S64"/>
    <mergeCell ref="T64:U64"/>
    <mergeCell ref="F65:G65"/>
    <mergeCell ref="H65:I65"/>
    <mergeCell ref="J65:K65"/>
    <mergeCell ref="L65:M65"/>
    <mergeCell ref="N65:O65"/>
    <mergeCell ref="P65:Q65"/>
    <mergeCell ref="R65:S65"/>
    <mergeCell ref="T65:U65"/>
    <mergeCell ref="F66:G66"/>
    <mergeCell ref="H66:I66"/>
    <mergeCell ref="J66:K66"/>
    <mergeCell ref="L66:M66"/>
    <mergeCell ref="N66:O66"/>
    <mergeCell ref="P66:Q66"/>
    <mergeCell ref="R66:S66"/>
    <mergeCell ref="T66:U66"/>
    <mergeCell ref="F67:G67"/>
    <mergeCell ref="H67:I67"/>
    <mergeCell ref="J67:K67"/>
    <mergeCell ref="L67:M67"/>
    <mergeCell ref="N67:O67"/>
    <mergeCell ref="P67:Q67"/>
    <mergeCell ref="R67:S67"/>
    <mergeCell ref="T67:U67"/>
    <mergeCell ref="F68:G68"/>
    <mergeCell ref="H68:I68"/>
    <mergeCell ref="J68:K68"/>
    <mergeCell ref="L68:M68"/>
    <mergeCell ref="N68:O68"/>
    <mergeCell ref="P68:Q68"/>
    <mergeCell ref="R68:S68"/>
    <mergeCell ref="T68:U68"/>
    <mergeCell ref="F69:G69"/>
    <mergeCell ref="H69:I69"/>
    <mergeCell ref="J69:K69"/>
    <mergeCell ref="L69:M69"/>
    <mergeCell ref="N69:O69"/>
    <mergeCell ref="P69:Q69"/>
    <mergeCell ref="R69:S69"/>
    <mergeCell ref="T69:U69"/>
    <mergeCell ref="F70:G70"/>
    <mergeCell ref="H70:I70"/>
    <mergeCell ref="J70:K70"/>
    <mergeCell ref="L70:M70"/>
    <mergeCell ref="N70:O70"/>
    <mergeCell ref="P70:Q70"/>
    <mergeCell ref="R70:S70"/>
    <mergeCell ref="T70:U70"/>
    <mergeCell ref="F71:G71"/>
    <mergeCell ref="H71:I71"/>
    <mergeCell ref="J71:K71"/>
    <mergeCell ref="L71:M71"/>
    <mergeCell ref="N71:O71"/>
    <mergeCell ref="P71:Q71"/>
    <mergeCell ref="R71:S71"/>
    <mergeCell ref="T71:U71"/>
    <mergeCell ref="F72:G72"/>
    <mergeCell ref="H72:I72"/>
    <mergeCell ref="J72:K72"/>
    <mergeCell ref="L72:M72"/>
    <mergeCell ref="N72:O72"/>
    <mergeCell ref="P72:Q72"/>
    <mergeCell ref="R72:S72"/>
    <mergeCell ref="T72:U72"/>
    <mergeCell ref="F73:G73"/>
    <mergeCell ref="H73:I73"/>
    <mergeCell ref="J73:K73"/>
    <mergeCell ref="L73:M73"/>
    <mergeCell ref="N73:O73"/>
    <mergeCell ref="P73:Q73"/>
    <mergeCell ref="R73:S73"/>
    <mergeCell ref="T73:U73"/>
    <mergeCell ref="F74:G74"/>
    <mergeCell ref="H74:I74"/>
    <mergeCell ref="J74:K74"/>
    <mergeCell ref="L74:M74"/>
    <mergeCell ref="N74:O74"/>
    <mergeCell ref="P74:Q74"/>
    <mergeCell ref="R74:S74"/>
    <mergeCell ref="T74:U74"/>
    <mergeCell ref="F75:G75"/>
    <mergeCell ref="H75:I75"/>
    <mergeCell ref="J75:K75"/>
    <mergeCell ref="L75:M75"/>
    <mergeCell ref="N75:O75"/>
    <mergeCell ref="P75:Q75"/>
    <mergeCell ref="R75:S75"/>
    <mergeCell ref="T75:U75"/>
    <mergeCell ref="F76:G76"/>
    <mergeCell ref="H76:I76"/>
    <mergeCell ref="J76:K76"/>
    <mergeCell ref="L76:M76"/>
    <mergeCell ref="N76:O76"/>
    <mergeCell ref="P76:Q76"/>
    <mergeCell ref="R76:S76"/>
    <mergeCell ref="T76:U76"/>
    <mergeCell ref="F77:G77"/>
    <mergeCell ref="H77:I77"/>
    <mergeCell ref="J77:K77"/>
    <mergeCell ref="L77:M77"/>
    <mergeCell ref="N77:O77"/>
    <mergeCell ref="P77:Q77"/>
    <mergeCell ref="R77:S77"/>
    <mergeCell ref="T77:U77"/>
    <mergeCell ref="F78:G78"/>
    <mergeCell ref="H78:I78"/>
    <mergeCell ref="J78:K78"/>
    <mergeCell ref="L78:M78"/>
    <mergeCell ref="N78:O78"/>
    <mergeCell ref="P78:Q78"/>
    <mergeCell ref="R78:S78"/>
    <mergeCell ref="T78:U78"/>
    <mergeCell ref="F79:G79"/>
    <mergeCell ref="H79:I79"/>
    <mergeCell ref="J79:K79"/>
    <mergeCell ref="L79:M79"/>
    <mergeCell ref="N79:O79"/>
    <mergeCell ref="P79:Q79"/>
    <mergeCell ref="R79:S79"/>
    <mergeCell ref="T79:U79"/>
    <mergeCell ref="F80:G80"/>
    <mergeCell ref="H80:I80"/>
    <mergeCell ref="J80:K80"/>
    <mergeCell ref="L80:M80"/>
    <mergeCell ref="N80:O80"/>
    <mergeCell ref="P80:Q80"/>
    <mergeCell ref="R80:S80"/>
    <mergeCell ref="T80:U80"/>
    <mergeCell ref="F81:G81"/>
    <mergeCell ref="H81:I81"/>
    <mergeCell ref="J81:K81"/>
    <mergeCell ref="L81:M81"/>
    <mergeCell ref="N81:O81"/>
    <mergeCell ref="P81:Q81"/>
    <mergeCell ref="R81:S81"/>
    <mergeCell ref="T81:U81"/>
    <mergeCell ref="F82:G82"/>
    <mergeCell ref="H82:I82"/>
    <mergeCell ref="J82:K82"/>
    <mergeCell ref="L82:M82"/>
    <mergeCell ref="N82:O82"/>
    <mergeCell ref="P82:Q82"/>
    <mergeCell ref="R82:S82"/>
    <mergeCell ref="T82:U82"/>
    <mergeCell ref="F83:G83"/>
    <mergeCell ref="H83:I83"/>
    <mergeCell ref="J83:K83"/>
    <mergeCell ref="L83:M83"/>
    <mergeCell ref="N83:O83"/>
    <mergeCell ref="P83:Q83"/>
    <mergeCell ref="R83:S83"/>
    <mergeCell ref="T83:U83"/>
    <mergeCell ref="F84:G84"/>
    <mergeCell ref="H84:I84"/>
    <mergeCell ref="J84:K84"/>
    <mergeCell ref="L84:M84"/>
    <mergeCell ref="N84:O84"/>
    <mergeCell ref="P84:Q84"/>
    <mergeCell ref="R84:S84"/>
    <mergeCell ref="T84:U84"/>
    <mergeCell ref="F85:G85"/>
    <mergeCell ref="H85:I85"/>
    <mergeCell ref="J85:K85"/>
    <mergeCell ref="L85:M85"/>
    <mergeCell ref="N85:O85"/>
    <mergeCell ref="P85:Q85"/>
    <mergeCell ref="R85:S85"/>
    <mergeCell ref="T85:U85"/>
    <mergeCell ref="F86:G86"/>
    <mergeCell ref="H86:I86"/>
    <mergeCell ref="J86:K86"/>
    <mergeCell ref="L86:M86"/>
    <mergeCell ref="N86:O86"/>
    <mergeCell ref="P86:Q86"/>
    <mergeCell ref="R86:S86"/>
    <mergeCell ref="T86:U86"/>
    <mergeCell ref="F87:G87"/>
    <mergeCell ref="H87:I87"/>
    <mergeCell ref="J87:K87"/>
    <mergeCell ref="L87:M87"/>
    <mergeCell ref="N87:O87"/>
    <mergeCell ref="P87:Q87"/>
    <mergeCell ref="R87:S87"/>
    <mergeCell ref="T87:U87"/>
    <mergeCell ref="F88:G88"/>
    <mergeCell ref="H88:I88"/>
    <mergeCell ref="J88:K88"/>
    <mergeCell ref="L88:M88"/>
    <mergeCell ref="N88:O88"/>
    <mergeCell ref="P88:Q88"/>
    <mergeCell ref="R88:S88"/>
    <mergeCell ref="T88:U88"/>
    <mergeCell ref="F89:G89"/>
    <mergeCell ref="H89:I89"/>
    <mergeCell ref="J89:K89"/>
    <mergeCell ref="L89:M89"/>
    <mergeCell ref="N89:O89"/>
    <mergeCell ref="P89:Q89"/>
    <mergeCell ref="R89:S89"/>
    <mergeCell ref="T89:U89"/>
    <mergeCell ref="F90:G90"/>
    <mergeCell ref="H90:I90"/>
    <mergeCell ref="J90:K90"/>
    <mergeCell ref="L90:M90"/>
    <mergeCell ref="N90:O90"/>
    <mergeCell ref="P90:Q90"/>
    <mergeCell ref="R90:S90"/>
    <mergeCell ref="T90:U90"/>
    <mergeCell ref="F91:G91"/>
    <mergeCell ref="H91:I91"/>
    <mergeCell ref="J91:K91"/>
    <mergeCell ref="L91:M91"/>
    <mergeCell ref="N91:O91"/>
    <mergeCell ref="P91:Q91"/>
    <mergeCell ref="R91:S91"/>
    <mergeCell ref="T91:U91"/>
    <mergeCell ref="F92:G92"/>
    <mergeCell ref="H92:I92"/>
    <mergeCell ref="J92:K92"/>
    <mergeCell ref="L92:M92"/>
    <mergeCell ref="N92:O92"/>
    <mergeCell ref="P92:Q92"/>
    <mergeCell ref="R92:S92"/>
    <mergeCell ref="T92:U92"/>
    <mergeCell ref="F93:G93"/>
    <mergeCell ref="H93:I93"/>
    <mergeCell ref="J93:K93"/>
    <mergeCell ref="L93:M93"/>
    <mergeCell ref="N93:O93"/>
    <mergeCell ref="P93:Q93"/>
    <mergeCell ref="R93:S93"/>
    <mergeCell ref="T93:U93"/>
    <mergeCell ref="F94:G94"/>
    <mergeCell ref="H94:I94"/>
    <mergeCell ref="J94:K94"/>
    <mergeCell ref="L94:M94"/>
    <mergeCell ref="N94:O94"/>
    <mergeCell ref="P94:Q94"/>
    <mergeCell ref="R94:S94"/>
    <mergeCell ref="T94:U94"/>
    <mergeCell ref="F95:G95"/>
    <mergeCell ref="H95:I95"/>
    <mergeCell ref="J95:K95"/>
    <mergeCell ref="L95:M95"/>
    <mergeCell ref="N95:O95"/>
    <mergeCell ref="P95:Q95"/>
    <mergeCell ref="R95:S95"/>
    <mergeCell ref="T95:U95"/>
    <mergeCell ref="F96:G96"/>
    <mergeCell ref="H96:I96"/>
    <mergeCell ref="J96:K96"/>
    <mergeCell ref="L96:M96"/>
    <mergeCell ref="N96:O96"/>
    <mergeCell ref="P96:Q96"/>
    <mergeCell ref="R96:S96"/>
    <mergeCell ref="T96:U96"/>
    <mergeCell ref="F97:G97"/>
    <mergeCell ref="H97:I97"/>
    <mergeCell ref="J97:K97"/>
    <mergeCell ref="L97:M97"/>
    <mergeCell ref="N97:O97"/>
    <mergeCell ref="P97:Q97"/>
    <mergeCell ref="R97:S97"/>
    <mergeCell ref="T97:U97"/>
    <mergeCell ref="F98:G98"/>
    <mergeCell ref="H98:I98"/>
    <mergeCell ref="J98:K98"/>
    <mergeCell ref="L98:M98"/>
    <mergeCell ref="N98:O98"/>
    <mergeCell ref="P98:Q98"/>
    <mergeCell ref="R98:S98"/>
    <mergeCell ref="T98:U98"/>
    <mergeCell ref="F99:G99"/>
    <mergeCell ref="H99:I99"/>
    <mergeCell ref="J99:K99"/>
    <mergeCell ref="L99:M99"/>
    <mergeCell ref="N99:O99"/>
    <mergeCell ref="P99:Q99"/>
    <mergeCell ref="R99:S99"/>
    <mergeCell ref="T99:U99"/>
    <mergeCell ref="F100:G100"/>
    <mergeCell ref="H100:I100"/>
    <mergeCell ref="J100:K100"/>
    <mergeCell ref="L100:M100"/>
    <mergeCell ref="N100:O100"/>
    <mergeCell ref="P100:Q100"/>
    <mergeCell ref="R100:S100"/>
    <mergeCell ref="T100:U100"/>
    <mergeCell ref="F101:G101"/>
    <mergeCell ref="H101:I101"/>
    <mergeCell ref="J101:K101"/>
    <mergeCell ref="L101:M101"/>
    <mergeCell ref="N101:O101"/>
    <mergeCell ref="P101:Q101"/>
    <mergeCell ref="R101:S101"/>
    <mergeCell ref="T101:U101"/>
    <mergeCell ref="F102:G102"/>
    <mergeCell ref="H102:I102"/>
    <mergeCell ref="J102:K102"/>
    <mergeCell ref="L102:M102"/>
    <mergeCell ref="N102:O102"/>
    <mergeCell ref="P102:Q102"/>
    <mergeCell ref="R102:S102"/>
    <mergeCell ref="T102:U102"/>
    <mergeCell ref="F103:G103"/>
    <mergeCell ref="H103:I103"/>
    <mergeCell ref="J103:K103"/>
    <mergeCell ref="L103:M103"/>
    <mergeCell ref="N103:O103"/>
    <mergeCell ref="P103:Q103"/>
    <mergeCell ref="R103:S103"/>
    <mergeCell ref="T103:U103"/>
    <mergeCell ref="F104:G104"/>
    <mergeCell ref="H104:I104"/>
    <mergeCell ref="J104:K104"/>
    <mergeCell ref="L104:M104"/>
    <mergeCell ref="N104:O104"/>
    <mergeCell ref="P104:Q104"/>
    <mergeCell ref="R104:S104"/>
    <mergeCell ref="T104:U104"/>
    <mergeCell ref="F105:G105"/>
    <mergeCell ref="H105:I105"/>
    <mergeCell ref="J105:K105"/>
    <mergeCell ref="L105:M105"/>
    <mergeCell ref="N105:O105"/>
    <mergeCell ref="P105:Q105"/>
    <mergeCell ref="R105:S105"/>
    <mergeCell ref="T105:U105"/>
    <mergeCell ref="F106:G106"/>
    <mergeCell ref="H106:I106"/>
    <mergeCell ref="J106:K106"/>
    <mergeCell ref="L106:M106"/>
    <mergeCell ref="N106:O106"/>
    <mergeCell ref="P106:Q106"/>
    <mergeCell ref="R106:S106"/>
    <mergeCell ref="T106:U106"/>
    <mergeCell ref="F107:G107"/>
    <mergeCell ref="H107:I107"/>
    <mergeCell ref="J107:K107"/>
    <mergeCell ref="L107:M107"/>
    <mergeCell ref="N107:O107"/>
    <mergeCell ref="P107:Q107"/>
    <mergeCell ref="R107:S107"/>
    <mergeCell ref="T107:U107"/>
    <mergeCell ref="F108:G108"/>
    <mergeCell ref="H108:I108"/>
    <mergeCell ref="J108:K108"/>
    <mergeCell ref="L108:M108"/>
    <mergeCell ref="N108:O108"/>
    <mergeCell ref="P108:Q108"/>
    <mergeCell ref="R108:S108"/>
    <mergeCell ref="T108:U108"/>
    <mergeCell ref="F109:G109"/>
    <mergeCell ref="H109:I109"/>
    <mergeCell ref="J109:K109"/>
    <mergeCell ref="L109:M109"/>
    <mergeCell ref="N109:O109"/>
    <mergeCell ref="P109:Q109"/>
    <mergeCell ref="R109:S109"/>
    <mergeCell ref="T109:U109"/>
    <mergeCell ref="F110:G110"/>
    <mergeCell ref="H110:I110"/>
    <mergeCell ref="J110:K110"/>
    <mergeCell ref="L110:M110"/>
    <mergeCell ref="N110:O110"/>
    <mergeCell ref="P110:Q110"/>
    <mergeCell ref="R110:S110"/>
    <mergeCell ref="T110:U110"/>
    <mergeCell ref="F111:G111"/>
    <mergeCell ref="H111:I111"/>
    <mergeCell ref="J111:K111"/>
    <mergeCell ref="L111:M111"/>
    <mergeCell ref="N111:O111"/>
    <mergeCell ref="P111:Q111"/>
    <mergeCell ref="R111:S111"/>
    <mergeCell ref="T111:U111"/>
    <mergeCell ref="F112:G112"/>
    <mergeCell ref="H112:I112"/>
    <mergeCell ref="J112:K112"/>
    <mergeCell ref="L112:M112"/>
    <mergeCell ref="N112:O112"/>
    <mergeCell ref="P112:Q112"/>
    <mergeCell ref="R112:S112"/>
    <mergeCell ref="T112:U112"/>
    <mergeCell ref="F113:G113"/>
    <mergeCell ref="H113:I113"/>
    <mergeCell ref="J113:K113"/>
    <mergeCell ref="L113:M113"/>
    <mergeCell ref="N113:O113"/>
    <mergeCell ref="P113:Q113"/>
    <mergeCell ref="R113:S113"/>
    <mergeCell ref="T113:U113"/>
    <mergeCell ref="F114:G114"/>
    <mergeCell ref="H114:I114"/>
    <mergeCell ref="J114:K114"/>
    <mergeCell ref="L114:M114"/>
    <mergeCell ref="N114:O114"/>
    <mergeCell ref="P114:Q114"/>
    <mergeCell ref="R114:S114"/>
    <mergeCell ref="T114:U114"/>
    <mergeCell ref="F115:G115"/>
    <mergeCell ref="H115:I115"/>
    <mergeCell ref="J115:K115"/>
    <mergeCell ref="L115:M115"/>
    <mergeCell ref="N115:O115"/>
    <mergeCell ref="P115:Q115"/>
    <mergeCell ref="R115:S115"/>
    <mergeCell ref="T115:U115"/>
    <mergeCell ref="F116:G116"/>
    <mergeCell ref="H116:I116"/>
    <mergeCell ref="J116:K116"/>
    <mergeCell ref="L116:M116"/>
    <mergeCell ref="N116:O116"/>
    <mergeCell ref="P116:Q116"/>
    <mergeCell ref="R116:S116"/>
    <mergeCell ref="T116:U116"/>
    <mergeCell ref="F117:G117"/>
    <mergeCell ref="H117:I117"/>
    <mergeCell ref="J117:K117"/>
    <mergeCell ref="L117:M117"/>
    <mergeCell ref="N117:O117"/>
    <mergeCell ref="P117:Q117"/>
    <mergeCell ref="R117:S117"/>
    <mergeCell ref="T117:U117"/>
    <mergeCell ref="F118:G118"/>
    <mergeCell ref="H118:I118"/>
    <mergeCell ref="J118:K118"/>
    <mergeCell ref="L118:M118"/>
    <mergeCell ref="N118:O118"/>
    <mergeCell ref="P118:Q118"/>
    <mergeCell ref="R118:S118"/>
    <mergeCell ref="T118:U118"/>
    <mergeCell ref="F119:G119"/>
    <mergeCell ref="H119:I119"/>
    <mergeCell ref="J119:K119"/>
    <mergeCell ref="L119:M119"/>
    <mergeCell ref="N119:O119"/>
    <mergeCell ref="P119:Q119"/>
    <mergeCell ref="R119:S119"/>
    <mergeCell ref="T119:U119"/>
    <mergeCell ref="F120:G120"/>
    <mergeCell ref="H120:I120"/>
    <mergeCell ref="J120:K120"/>
    <mergeCell ref="L120:M120"/>
    <mergeCell ref="N120:O120"/>
    <mergeCell ref="P120:Q120"/>
    <mergeCell ref="R120:S120"/>
    <mergeCell ref="T120:U120"/>
    <mergeCell ref="F121:G121"/>
    <mergeCell ref="H121:I121"/>
    <mergeCell ref="J121:K121"/>
    <mergeCell ref="L121:M121"/>
    <mergeCell ref="N121:O121"/>
    <mergeCell ref="P121:Q121"/>
    <mergeCell ref="R121:S121"/>
    <mergeCell ref="T121:U121"/>
    <mergeCell ref="F122:G122"/>
    <mergeCell ref="H122:I122"/>
    <mergeCell ref="J122:K122"/>
    <mergeCell ref="L122:M122"/>
    <mergeCell ref="N122:O122"/>
    <mergeCell ref="P122:Q122"/>
    <mergeCell ref="R122:S122"/>
    <mergeCell ref="T122:U122"/>
    <mergeCell ref="F123:G123"/>
    <mergeCell ref="H123:I123"/>
    <mergeCell ref="J123:K123"/>
    <mergeCell ref="L123:M123"/>
    <mergeCell ref="N123:O123"/>
    <mergeCell ref="P123:Q123"/>
    <mergeCell ref="R123:S123"/>
    <mergeCell ref="T123:U123"/>
    <mergeCell ref="F124:G124"/>
    <mergeCell ref="H124:I124"/>
    <mergeCell ref="J124:K124"/>
    <mergeCell ref="L124:M124"/>
    <mergeCell ref="N124:O124"/>
    <mergeCell ref="P124:Q124"/>
    <mergeCell ref="R124:S124"/>
    <mergeCell ref="T124:U124"/>
    <mergeCell ref="F125:G125"/>
    <mergeCell ref="H125:I125"/>
    <mergeCell ref="J125:K125"/>
    <mergeCell ref="L125:M125"/>
    <mergeCell ref="N125:O125"/>
    <mergeCell ref="P125:Q125"/>
    <mergeCell ref="R125:S125"/>
    <mergeCell ref="T125:U125"/>
    <mergeCell ref="F126:G126"/>
    <mergeCell ref="H126:I126"/>
    <mergeCell ref="J126:K126"/>
    <mergeCell ref="L126:M126"/>
    <mergeCell ref="N126:O126"/>
    <mergeCell ref="P126:Q126"/>
    <mergeCell ref="R126:S126"/>
    <mergeCell ref="T126:U126"/>
    <mergeCell ref="F127:G127"/>
    <mergeCell ref="H127:I127"/>
    <mergeCell ref="J127:K127"/>
    <mergeCell ref="L127:M127"/>
    <mergeCell ref="N127:O127"/>
    <mergeCell ref="P127:Q127"/>
    <mergeCell ref="R127:S127"/>
    <mergeCell ref="T127:U127"/>
    <mergeCell ref="F128:G128"/>
    <mergeCell ref="H128:I128"/>
    <mergeCell ref="J128:K128"/>
    <mergeCell ref="L128:M128"/>
    <mergeCell ref="N128:O128"/>
    <mergeCell ref="P128:Q128"/>
    <mergeCell ref="R128:S128"/>
    <mergeCell ref="T128:U128"/>
    <mergeCell ref="F129:G129"/>
    <mergeCell ref="H129:I129"/>
    <mergeCell ref="J129:K129"/>
    <mergeCell ref="L129:M129"/>
    <mergeCell ref="N129:O129"/>
    <mergeCell ref="P129:Q129"/>
    <mergeCell ref="R129:S129"/>
    <mergeCell ref="T129:U129"/>
    <mergeCell ref="F130:G130"/>
    <mergeCell ref="H130:I130"/>
    <mergeCell ref="J130:K130"/>
    <mergeCell ref="L130:M130"/>
    <mergeCell ref="N130:O130"/>
    <mergeCell ref="P130:Q130"/>
    <mergeCell ref="R130:S130"/>
    <mergeCell ref="T130:U130"/>
    <mergeCell ref="F131:G131"/>
    <mergeCell ref="H131:I131"/>
    <mergeCell ref="J131:K131"/>
    <mergeCell ref="L131:M131"/>
    <mergeCell ref="N131:O131"/>
    <mergeCell ref="P131:Q131"/>
    <mergeCell ref="R131:S131"/>
    <mergeCell ref="T131:U131"/>
    <mergeCell ref="F132:G132"/>
    <mergeCell ref="H132:I132"/>
    <mergeCell ref="J132:K132"/>
    <mergeCell ref="L132:M132"/>
    <mergeCell ref="N132:O132"/>
    <mergeCell ref="P132:Q132"/>
    <mergeCell ref="R132:S132"/>
    <mergeCell ref="T132:U132"/>
    <mergeCell ref="F133:G133"/>
    <mergeCell ref="H133:I133"/>
    <mergeCell ref="J133:K133"/>
    <mergeCell ref="L133:M133"/>
    <mergeCell ref="N133:O133"/>
    <mergeCell ref="P133:Q133"/>
    <mergeCell ref="R133:S133"/>
    <mergeCell ref="T133:U133"/>
    <mergeCell ref="F134:G134"/>
    <mergeCell ref="H134:I134"/>
    <mergeCell ref="J134:K134"/>
    <mergeCell ref="L134:M134"/>
    <mergeCell ref="N134:O134"/>
    <mergeCell ref="P134:Q134"/>
    <mergeCell ref="R134:S134"/>
    <mergeCell ref="T134:U134"/>
    <mergeCell ref="F135:G135"/>
    <mergeCell ref="H135:I135"/>
    <mergeCell ref="J135:K135"/>
    <mergeCell ref="L135:M135"/>
    <mergeCell ref="N135:O135"/>
    <mergeCell ref="P135:Q135"/>
    <mergeCell ref="R135:S135"/>
    <mergeCell ref="T135:U135"/>
    <mergeCell ref="F136:G136"/>
    <mergeCell ref="H136:I136"/>
    <mergeCell ref="J136:K136"/>
    <mergeCell ref="L136:M136"/>
    <mergeCell ref="N136:O136"/>
    <mergeCell ref="P136:Q136"/>
    <mergeCell ref="R136:S136"/>
    <mergeCell ref="T136:U136"/>
    <mergeCell ref="F137:G137"/>
    <mergeCell ref="H137:I137"/>
    <mergeCell ref="J137:K137"/>
    <mergeCell ref="L137:M137"/>
    <mergeCell ref="N137:O137"/>
    <mergeCell ref="P137:Q137"/>
    <mergeCell ref="R137:S137"/>
    <mergeCell ref="T137:U137"/>
    <mergeCell ref="F138:G138"/>
    <mergeCell ref="H138:I138"/>
    <mergeCell ref="J138:K138"/>
    <mergeCell ref="L138:M138"/>
    <mergeCell ref="N138:O138"/>
    <mergeCell ref="P138:Q138"/>
    <mergeCell ref="R138:S138"/>
    <mergeCell ref="T138:U138"/>
    <mergeCell ref="F139:G139"/>
    <mergeCell ref="H139:I139"/>
    <mergeCell ref="J139:K139"/>
    <mergeCell ref="L139:M139"/>
    <mergeCell ref="N139:O139"/>
    <mergeCell ref="P139:Q139"/>
    <mergeCell ref="R139:S139"/>
    <mergeCell ref="T139:U139"/>
    <mergeCell ref="F145:G145"/>
    <mergeCell ref="H145:I145"/>
    <mergeCell ref="J145:K145"/>
    <mergeCell ref="L145:M145"/>
    <mergeCell ref="N145:O145"/>
    <mergeCell ref="P145:Q145"/>
    <mergeCell ref="R145:S145"/>
    <mergeCell ref="T145:U145"/>
    <mergeCell ref="F140:G140"/>
    <mergeCell ref="H140:I140"/>
    <mergeCell ref="J140:K140"/>
    <mergeCell ref="L140:M140"/>
    <mergeCell ref="N140:O140"/>
    <mergeCell ref="P140:Q140"/>
    <mergeCell ref="R140:S140"/>
    <mergeCell ref="T140:U140"/>
    <mergeCell ref="F141:G141"/>
    <mergeCell ref="H141:I141"/>
    <mergeCell ref="J141:K141"/>
    <mergeCell ref="L141:M141"/>
    <mergeCell ref="N141:O141"/>
    <mergeCell ref="P141:Q141"/>
    <mergeCell ref="R141:S141"/>
    <mergeCell ref="T141:U141"/>
    <mergeCell ref="F142:G142"/>
    <mergeCell ref="H142:I142"/>
    <mergeCell ref="J142:K142"/>
    <mergeCell ref="L142:M142"/>
    <mergeCell ref="N142:O142"/>
    <mergeCell ref="P142:Q142"/>
    <mergeCell ref="R142:S142"/>
    <mergeCell ref="T142:U142"/>
    <mergeCell ref="F146:G146"/>
    <mergeCell ref="H146:I146"/>
    <mergeCell ref="J146:K146"/>
    <mergeCell ref="L146:M146"/>
    <mergeCell ref="N146:O146"/>
    <mergeCell ref="P146:Q146"/>
    <mergeCell ref="R146:S146"/>
    <mergeCell ref="T146:U146"/>
    <mergeCell ref="F147:G147"/>
    <mergeCell ref="H147:I147"/>
    <mergeCell ref="J147:K147"/>
    <mergeCell ref="L147:M147"/>
    <mergeCell ref="N147:O147"/>
    <mergeCell ref="P147:Q147"/>
    <mergeCell ref="R147:S147"/>
    <mergeCell ref="T147:U147"/>
    <mergeCell ref="F143:G143"/>
    <mergeCell ref="H143:I143"/>
    <mergeCell ref="J143:K143"/>
    <mergeCell ref="L143:M143"/>
    <mergeCell ref="N143:O143"/>
    <mergeCell ref="P143:Q143"/>
    <mergeCell ref="R143:S143"/>
    <mergeCell ref="T143:U143"/>
    <mergeCell ref="F144:G144"/>
    <mergeCell ref="H144:I144"/>
    <mergeCell ref="J144:K144"/>
    <mergeCell ref="L144:M144"/>
    <mergeCell ref="N144:O144"/>
    <mergeCell ref="P144:Q144"/>
    <mergeCell ref="R144:S144"/>
    <mergeCell ref="T144:U144"/>
  </mergeCells>
  <conditionalFormatting sqref="A18">
    <cfRule type="expression" dxfId="5" priority="6">
      <formula>OR(OR(A22&lt;&gt;"",A24&lt;&gt;""),OR(B22&lt;&gt;"",B24&lt;&gt;""))</formula>
    </cfRule>
  </conditionalFormatting>
  <conditionalFormatting sqref="A20">
    <cfRule type="expression" dxfId="4" priority="2">
      <formula>OR(OR(A22&lt;&gt;"",B22&lt;&gt;""),OR(A24&lt;&gt;"",B22&lt;&gt;""))</formula>
    </cfRule>
  </conditionalFormatting>
  <conditionalFormatting sqref="A22:B22">
    <cfRule type="expression" dxfId="3" priority="8">
      <formula>OR(OR(A18&lt;&gt;"",A20&lt;&gt;""),OR(B18&lt;&gt;"",B20&lt;&gt;""))</formula>
    </cfRule>
  </conditionalFormatting>
  <conditionalFormatting sqref="A24:B24">
    <cfRule type="expression" dxfId="2" priority="7">
      <formula>OR(OR(A18&lt;&gt;"",A20&lt;&gt;""),OR(B18&lt;&gt;"",B20&lt;&gt;""))</formula>
    </cfRule>
  </conditionalFormatting>
  <conditionalFormatting sqref="B18">
    <cfRule type="expression" dxfId="1" priority="3">
      <formula>OR(OR(A22&lt;&gt;"",A24&lt;&gt;""),OR(B22&lt;&gt;"",B24&lt;&gt;""))</formula>
    </cfRule>
  </conditionalFormatting>
  <conditionalFormatting sqref="B20">
    <cfRule type="expression" dxfId="0" priority="1">
      <formula>OR(OR(A22&lt;&gt;"",B22&lt;&gt;""),OR(A24&lt;&gt;"",B22&lt;&gt;""))</formula>
    </cfRule>
  </conditionalFormatting>
  <pageMargins left="0.7" right="0.7" top="0.75" bottom="0.75" header="0.51180555555555496" footer="0.51180555555555496"/>
  <pageSetup paperSize="9" orientation="portrait" horizontalDpi="300" verticalDpi="30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E9E4999C-F4DC-49A3-8967-0F3676D29B69}">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Template/>
  <TotalTime>3</TotalTime>
  <Application>Excel iOS</Application>
  <DocSecurity>0</DocSecurity>
  <ScaleCrop>false</ScaleCrop>
  <HeadingPairs>
    <vt:vector size="2" baseType="variant">
      <vt:variant>
        <vt:lpstr>Worksheets</vt:lpstr>
      </vt:variant>
      <vt:variant>
        <vt:i4>1</vt:i4>
      </vt:variant>
    </vt:vector>
  </HeadingPairs>
  <TitlesOfParts>
    <vt:vector size="1" baseType="lpstr">
      <vt:lpstr>LIMB VOLUME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Rachael Hutton (BathNES)</dc:creator>
  <dc:description/>
  <cp:lastModifiedBy>Helen Merrill</cp:lastModifiedBy>
  <cp:revision>3</cp:revision>
  <dcterms:created xsi:type="dcterms:W3CDTF">2020-05-14T20:34:30Z</dcterms:created>
  <dcterms:modified xsi:type="dcterms:W3CDTF">2023-09-07T19:51:16Z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solidated - Footer">
    <vt:lpwstr> </vt:lpwstr>
  </property>
  <property fmtid="{D5CDD505-2E9C-101B-9397-08002B2CF9AE}" pid="3" name="Consolidated - Header">
    <vt:lpwstr> </vt:lpwstr>
  </property>
  <property fmtid="{D5CDD505-2E9C-101B-9397-08002B2CF9AE}" pid="4" name="bjDocumentLabelXML">
    <vt:lpwstr>&lt;?xml version="1.0" encoding="us-ascii"?&gt;&lt;sisl xmlns:xsi="http://www.w3.org/2001/XMLSchema-instance" xmlns:xsd="http://www.w3.org/2001/XMLSchema" sislVersion="0" policy="3f24324b-aaf3-4dec-a4a5-f6f2cd24bda8" origin="userSelected" xmlns="http://www.boldonj</vt:lpwstr>
  </property>
  <property fmtid="{D5CDD505-2E9C-101B-9397-08002B2CF9AE}" pid="5" name="bjDocumentLabelXML-0">
    <vt:lpwstr>ames.com/2008/01/sie/internal/label"&gt;&lt;element uid="91ef6c3b-1fef-44c7-878d-9a7c5f31f666" value="" /&gt;&lt;element uid="1ee94f13-28e9-41d4-9701-a9de448f37a4" value="" /&gt;&lt;element uid="5ddbec95-08c3-4012-ae1f-4b9accf1675c" value="" /&gt;&lt;element uid="dba344d3-cd0b-4</vt:lpwstr>
  </property>
  <property fmtid="{D5CDD505-2E9C-101B-9397-08002B2CF9AE}" pid="6" name="bjDocumentLabelXML-1">
    <vt:lpwstr>dd5-a3c8-608f72f304ab" value="" /&gt;&lt;/sisl&gt;</vt:lpwstr>
  </property>
  <property fmtid="{D5CDD505-2E9C-101B-9397-08002B2CF9AE}" pid="7" name="bjDocumentSecurityLabel">
    <vt:lpwstr> _x000d_
 </vt:lpwstr>
  </property>
  <property fmtid="{D5CDD505-2E9C-101B-9397-08002B2CF9AE}" pid="8" name="bjSaver">
    <vt:lpwstr>K0IiOIHu5OdUkr3YaTzadtfydOZINQ5P</vt:lpwstr>
  </property>
  <property fmtid="{D5CDD505-2E9C-101B-9397-08002B2CF9AE}" pid="9" name="docIndexRef">
    <vt:lpwstr>8922e6e0-4af3-4cf9-b173-6e535550081e</vt:lpwstr>
  </property>
  <property fmtid="{D5CDD505-2E9C-101B-9397-08002B2CF9AE}" pid="10" name="urn:bails:IntellectualProperty:BusinessAuthorizationCategory:Identifier">
    <vt:lpwstr>Uncontrolled</vt:lpwstr>
  </property>
  <property fmtid="{D5CDD505-2E9C-101B-9397-08002B2CF9AE}" pid="11" name="urn:bails:IntellectualProperty:Marking:document_footer">
    <vt:lpwstr> </vt:lpwstr>
  </property>
  <property fmtid="{D5CDD505-2E9C-101B-9397-08002B2CF9AE}" pid="12" name="urn:bails:IntellectualProperty:Marking:document_header">
    <vt:lpwstr> </vt:lpwstr>
  </property>
  <property fmtid="{D5CDD505-2E9C-101B-9397-08002B2CF9AE}" pid="13" name="urn:bails:NationalSecurity:BusinessAuthorizationCategory:Identifier">
    <vt:lpwstr>None</vt:lpwstr>
  </property>
  <property fmtid="{D5CDD505-2E9C-101B-9397-08002B2CF9AE}" pid="14" name="urn:bails:NationalSecurity:Marking:document_footer">
    <vt:lpwstr> </vt:lpwstr>
  </property>
  <property fmtid="{D5CDD505-2E9C-101B-9397-08002B2CF9AE}" pid="15" name="urn:bails:NationalSecurity:Marking:document_header">
    <vt:lpwstr> </vt:lpwstr>
  </property>
</Properties>
</file>